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F:\- DSTC\PILOTAGE SECURITE\2026 Maintenance SSI GHT85\1 DCE\2026\"/>
    </mc:Choice>
  </mc:AlternateContent>
  <xr:revisionPtr revIDLastSave="0" documentId="8_{7534845C-9393-4657-9534-D1608AEB83AF}" xr6:coauthVersionLast="47" xr6:coauthVersionMax="47" xr10:uidLastSave="{00000000-0000-0000-0000-000000000000}"/>
  <bookViews>
    <workbookView xWindow="28680" yWindow="-120" windowWidth="19440" windowHeight="13920" firstSheet="1" activeTab="4" xr2:uid="{976DA115-6117-408E-A9B4-E1549485B900}"/>
  </bookViews>
  <sheets>
    <sheet name="Lot 4 Rabelais FLC" sheetId="1" r:id="rId1"/>
    <sheet name="Lot 4 PSSV FLC 2026" sheetId="4" r:id="rId2"/>
    <sheet name="Lot 4 PSSV FLC 2027" sheetId="5" r:id="rId3"/>
    <sheet name="Lot 4 GCV" sheetId="2" r:id="rId4"/>
    <sheet name="Bilan Lot 4" sheetId="3" r:id="rId5"/>
  </sheets>
  <definedNames>
    <definedName name="_xlnm.Print_Area" localSheetId="4">'Bilan Lot 4'!$A$1:$D$14</definedName>
    <definedName name="_xlnm.Print_Area" localSheetId="3">'Lot 4 GCV'!$A$1:$D$41</definedName>
    <definedName name="_xlnm.Print_Area" localSheetId="1">'Lot 4 PSSV FLC 2026'!$A$1:$D$15</definedName>
    <definedName name="_xlnm.Print_Area" localSheetId="2">'Lot 4 PSSV FLC 2027'!$A$1:$D$38</definedName>
    <definedName name="_xlnm.Print_Area" localSheetId="0">'Lot 4 Rabelais FLC'!$A$1:$D$106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3" l="1"/>
  <c r="C7" i="3"/>
  <c r="D8" i="3"/>
  <c r="C8" i="3"/>
  <c r="C32" i="5" l="1"/>
  <c r="D21" i="5"/>
  <c r="D17" i="5"/>
  <c r="C33" i="5"/>
  <c r="D30" i="5"/>
  <c r="D29" i="5"/>
  <c r="D28" i="5"/>
  <c r="D27" i="5"/>
  <c r="D26" i="5"/>
  <c r="D20" i="5"/>
  <c r="D19" i="5"/>
  <c r="D18" i="5"/>
  <c r="D106" i="1"/>
  <c r="C106" i="1"/>
  <c r="C13" i="5"/>
  <c r="D12" i="5"/>
  <c r="D11" i="5"/>
  <c r="D10" i="5"/>
  <c r="D9" i="5"/>
  <c r="D8" i="5"/>
  <c r="C15" i="4"/>
  <c r="D14" i="4"/>
  <c r="D13" i="4"/>
  <c r="D12" i="4"/>
  <c r="D11" i="4"/>
  <c r="D10" i="4"/>
  <c r="D9" i="4"/>
  <c r="D8" i="4"/>
  <c r="C33" i="2"/>
  <c r="D28" i="2"/>
  <c r="D29" i="2"/>
  <c r="D30" i="2"/>
  <c r="D31" i="2"/>
  <c r="D32" i="2"/>
  <c r="D27" i="2"/>
  <c r="C38" i="2"/>
  <c r="D37" i="2"/>
  <c r="D38" i="2" s="1"/>
  <c r="C23" i="2"/>
  <c r="D18" i="2"/>
  <c r="D19" i="2"/>
  <c r="D20" i="2"/>
  <c r="D21" i="2"/>
  <c r="D22" i="2"/>
  <c r="D17" i="2"/>
  <c r="C13" i="2"/>
  <c r="D8" i="2"/>
  <c r="D9" i="2"/>
  <c r="D10" i="2"/>
  <c r="D11" i="2"/>
  <c r="D12" i="2"/>
  <c r="D7" i="2"/>
  <c r="D79" i="1"/>
  <c r="D80" i="1"/>
  <c r="D81" i="1"/>
  <c r="D82" i="1"/>
  <c r="D83" i="1"/>
  <c r="D78" i="1"/>
  <c r="D49" i="1"/>
  <c r="D50" i="1"/>
  <c r="D51" i="1"/>
  <c r="D52" i="1"/>
  <c r="D53" i="1"/>
  <c r="D48" i="1"/>
  <c r="C104" i="1"/>
  <c r="D99" i="1"/>
  <c r="D100" i="1"/>
  <c r="D101" i="1"/>
  <c r="D102" i="1"/>
  <c r="D103" i="1"/>
  <c r="D98" i="1"/>
  <c r="C94" i="1"/>
  <c r="D89" i="1"/>
  <c r="D90" i="1"/>
  <c r="D91" i="1"/>
  <c r="D92" i="1"/>
  <c r="D93" i="1"/>
  <c r="D88" i="1"/>
  <c r="C84" i="1"/>
  <c r="C74" i="1"/>
  <c r="D69" i="1"/>
  <c r="D70" i="1"/>
  <c r="D71" i="1"/>
  <c r="D72" i="1"/>
  <c r="D73" i="1"/>
  <c r="D68" i="1"/>
  <c r="D74" i="1" s="1"/>
  <c r="C64" i="1"/>
  <c r="D59" i="1"/>
  <c r="D60" i="1"/>
  <c r="D61" i="1"/>
  <c r="D62" i="1"/>
  <c r="D63" i="1"/>
  <c r="D58" i="1"/>
  <c r="C54" i="1"/>
  <c r="C44" i="1"/>
  <c r="D39" i="1"/>
  <c r="D40" i="1"/>
  <c r="D41" i="1"/>
  <c r="D42" i="1"/>
  <c r="D43" i="1"/>
  <c r="D38" i="1"/>
  <c r="C34" i="1"/>
  <c r="D29" i="1"/>
  <c r="D30" i="1"/>
  <c r="D31" i="1"/>
  <c r="D32" i="1"/>
  <c r="D33" i="1"/>
  <c r="D28" i="1"/>
  <c r="C24" i="1"/>
  <c r="D19" i="1"/>
  <c r="D20" i="1"/>
  <c r="D21" i="1"/>
  <c r="D22" i="1"/>
  <c r="D23" i="1"/>
  <c r="D18" i="1"/>
  <c r="C14" i="1"/>
  <c r="D9" i="1"/>
  <c r="D10" i="1"/>
  <c r="D11" i="1"/>
  <c r="D12" i="1"/>
  <c r="D13" i="1"/>
  <c r="D8" i="1"/>
  <c r="D14" i="1" s="1"/>
  <c r="C35" i="5" l="1"/>
  <c r="D35" i="5" s="1"/>
  <c r="C22" i="5"/>
  <c r="D31" i="5"/>
  <c r="D22" i="5"/>
  <c r="C41" i="2"/>
  <c r="C9" i="3" s="1"/>
  <c r="D33" i="2"/>
  <c r="D13" i="2"/>
  <c r="D23" i="2"/>
  <c r="D34" i="1"/>
  <c r="C6" i="3"/>
  <c r="D84" i="1"/>
  <c r="D24" i="1"/>
  <c r="D13" i="5"/>
  <c r="D15" i="4"/>
  <c r="D44" i="1"/>
  <c r="D94" i="1"/>
  <c r="D104" i="1"/>
  <c r="D64" i="1"/>
  <c r="D54" i="1"/>
  <c r="D33" i="5" l="1"/>
  <c r="D32" i="5"/>
  <c r="C36" i="5"/>
  <c r="D36" i="5" s="1"/>
  <c r="C11" i="3"/>
  <c r="D41" i="2"/>
  <c r="D9" i="3" s="1"/>
  <c r="D6" i="3"/>
  <c r="D11" i="3" l="1"/>
</calcChain>
</file>

<file path=xl/sharedStrings.xml><?xml version="1.0" encoding="utf-8"?>
<sst xmlns="http://schemas.openxmlformats.org/spreadsheetml/2006/main" count="249" uniqueCount="67">
  <si>
    <t>TOTAL</t>
  </si>
  <si>
    <t>Taux d'encrassement</t>
  </si>
  <si>
    <t>Reconditionnement détecteurs</t>
  </si>
  <si>
    <t>Astreinte</t>
  </si>
  <si>
    <t>Remplacement des batteries</t>
  </si>
  <si>
    <t>Maintenance corrective B GT : M.O et Pièces (toutes pièces)</t>
  </si>
  <si>
    <t>Mise à jour programmation SSI et UAE / documents</t>
  </si>
  <si>
    <t>Maintenance de l'UAE Visiodef</t>
  </si>
  <si>
    <t>Maintenance préventive</t>
  </si>
  <si>
    <t>TOTAL en € T.T.C.</t>
  </si>
  <si>
    <t xml:space="preserve">TOTAL en € H.T. </t>
  </si>
  <si>
    <t>Forfait de base</t>
  </si>
  <si>
    <t>Mise à jour programmation / documents</t>
  </si>
  <si>
    <t>MAGASIN UCP</t>
  </si>
  <si>
    <t>mise à jour programmation / documents</t>
  </si>
  <si>
    <t>BLANCHISSERIE</t>
  </si>
  <si>
    <t>CHAUFFERIE</t>
  </si>
  <si>
    <t>P50</t>
  </si>
  <si>
    <t>RESIDENCE ANNE BENOIST</t>
  </si>
  <si>
    <t>RESIDENCE MELUSINE</t>
  </si>
  <si>
    <t>RESIDENCE LANGEVIN</t>
  </si>
  <si>
    <t>V80</t>
  </si>
  <si>
    <t>ADMINISTRATION</t>
  </si>
  <si>
    <t>SITE RABELAIS</t>
  </si>
  <si>
    <t>LOT N° 04 - FONTENAY LE COMTE</t>
  </si>
  <si>
    <t>MAINTENANCE DES SYSTEMES DE SECURITE INCENDIE ET DES INSTALLATIONS D'EXTINCTION FIXE A GAZ</t>
  </si>
  <si>
    <t>Décomposition du Prix Globale et Forfaitaire</t>
  </si>
  <si>
    <t>TOTAL en € H.T.</t>
  </si>
  <si>
    <t>Résidence Contesse d'Asnière</t>
  </si>
  <si>
    <t>La Chataigneraie</t>
  </si>
  <si>
    <t>RESIDENCE CATHERINE DE THOUARS</t>
  </si>
  <si>
    <t>RESIDENCE DU PRE BAILLY</t>
  </si>
  <si>
    <t>RESIDENCE CONTESSE D'ASNIERE</t>
  </si>
  <si>
    <t>HOPITAL DE LA CHATAIGNERAIE</t>
  </si>
  <si>
    <t>LOT N° 04 - Groupement des Collines Vendéennes</t>
  </si>
  <si>
    <t>PETIT VIGNAUD</t>
  </si>
  <si>
    <t>TOTAL LOT 4 GCV en €</t>
  </si>
  <si>
    <t xml:space="preserve">LOT N° 04 </t>
  </si>
  <si>
    <t>TOTAL CH FLC en €</t>
  </si>
  <si>
    <t xml:space="preserve">TOTAL GCV en € </t>
  </si>
  <si>
    <t>TOTAL LOT 4 en €</t>
  </si>
  <si>
    <t xml:space="preserve">POLE SUD VENDEE </t>
  </si>
  <si>
    <t>Montants sur la durée totale du marché à compter du 01/01/2027</t>
  </si>
  <si>
    <t>Montants sur la durée totale du marché à compter du 01/08/2026</t>
  </si>
  <si>
    <t>Montants à compter du 01/08/2026 jusqu'au 31/12/2026</t>
  </si>
  <si>
    <t>LOT N° 04 - CENTRE HOSPITALIER FONTENAY LE COMTE</t>
  </si>
  <si>
    <t>TOTAL LOT 4 CH FLC site Rabelais en €</t>
  </si>
  <si>
    <t>TOTAL PPSV CH FLC 2026</t>
  </si>
  <si>
    <t>Maintenance préventive 1 /an</t>
  </si>
  <si>
    <t>Maintenance préventive 1/an</t>
  </si>
  <si>
    <t xml:space="preserve">POLE SANTE SUD VENDEE - CENTRE HOSPITALIER </t>
  </si>
  <si>
    <t>POLE SANTE SUD VENDEE - COMMUN HÔPITAL CLINIQUE</t>
  </si>
  <si>
    <t>Sous-total Centre Hospitalier à compter du 01/01/2027</t>
  </si>
  <si>
    <t>Sous-total Clinique Sud Vendée à compter du 01/01/2027</t>
  </si>
  <si>
    <t>Sous-total Commun Hôpital Clinique à compter du 01/01/2027</t>
  </si>
  <si>
    <t>Clé répartition équipements communs Clinique Sud Vendée</t>
  </si>
  <si>
    <t>Clé répartition équipements communs Centre Hospitalier</t>
  </si>
  <si>
    <r>
      <t xml:space="preserve">Maintenance préventive des </t>
    </r>
    <r>
      <rPr>
        <b/>
        <sz val="11"/>
        <rFont val="Arial"/>
        <family val="2"/>
      </rPr>
      <t>équipements communs</t>
    </r>
  </si>
  <si>
    <r>
      <t>Maintenance de l'UAE Visiodef</t>
    </r>
    <r>
      <rPr>
        <b/>
        <sz val="11"/>
        <rFont val="Arial"/>
        <family val="2"/>
      </rPr>
      <t xml:space="preserve"> commune</t>
    </r>
  </si>
  <si>
    <r>
      <t xml:space="preserve">Maintenance corrective des </t>
    </r>
    <r>
      <rPr>
        <b/>
        <sz val="11"/>
        <rFont val="Arial"/>
        <family val="2"/>
      </rPr>
      <t>équipements communs</t>
    </r>
    <r>
      <rPr>
        <sz val="11"/>
        <rFont val="Arial"/>
        <family val="2"/>
      </rPr>
      <t xml:space="preserve"> B GT : M.O et Pièces (toutes pièces)</t>
    </r>
  </si>
  <si>
    <r>
      <t xml:space="preserve">Remplacement des batteries des </t>
    </r>
    <r>
      <rPr>
        <b/>
        <sz val="11"/>
        <rFont val="Arial"/>
        <family val="2"/>
      </rPr>
      <t>équipements communs</t>
    </r>
  </si>
  <si>
    <r>
      <t xml:space="preserve">Astreinte </t>
    </r>
    <r>
      <rPr>
        <b/>
        <sz val="11"/>
        <rFont val="Arial"/>
        <family val="2"/>
      </rPr>
      <t>commune</t>
    </r>
    <r>
      <rPr>
        <sz val="11"/>
        <rFont val="Arial"/>
        <family val="2"/>
      </rPr>
      <t xml:space="preserve"> au site du PSSV</t>
    </r>
  </si>
  <si>
    <t>Total à facturer au Centre Hospitalier</t>
  </si>
  <si>
    <t>Total à facturer à la Clinique Sud Vendée</t>
  </si>
  <si>
    <t>POLE SANTE SUD VENDEE - CLINIQUE SUD VENDEE</t>
  </si>
  <si>
    <t xml:space="preserve">TOTAL PPSV partie CH en € </t>
  </si>
  <si>
    <t xml:space="preserve">TOTAL Clinique Sud Vendée en 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</si>
</sst>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6" formatCode="#,##0.00\ &quot;€&quot;"/>
  </numFmts>
  <fonts count="26" x14ac:knownFonts="1">
    <font>
      <sz val="1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Arial"/>
      <family val="2"/>
    </font>
    <font>
      <b/>
      <sz val="14"/>
      <color indexed="18"/>
      <name val="Verdana"/>
      <family val="2"/>
    </font>
    <font>
      <b/>
      <sz val="14"/>
      <name val="Tahoma"/>
      <family val="2"/>
    </font>
    <font>
      <sz val="8"/>
      <name val="Arial"/>
      <family val="2"/>
    </font>
    <font>
      <b/>
      <sz val="14"/>
      <name val="Verdana"/>
      <family val="2"/>
    </font>
    <font>
      <b/>
      <sz val="12"/>
      <color theme="1"/>
      <name val="Aptos"/>
      <family val="2"/>
    </font>
    <font>
      <b/>
      <sz val="11"/>
      <name val="Aptos"/>
      <family val="2"/>
    </font>
    <font>
      <b/>
      <sz val="12"/>
      <name val="Aptos"/>
      <family val="2"/>
    </font>
    <font>
      <sz val="12"/>
      <name val="Aptos"/>
      <family val="2"/>
    </font>
    <font>
      <sz val="12"/>
      <color theme="1"/>
      <name val="Aptos"/>
      <family val="2"/>
    </font>
    <font>
      <sz val="11"/>
      <name val="Aptos"/>
      <family val="2"/>
    </font>
    <font>
      <b/>
      <sz val="12"/>
      <color indexed="18"/>
      <name val="Aptos"/>
      <family val="2"/>
    </font>
    <font>
      <b/>
      <sz val="11"/>
      <color rgb="FFFF5050"/>
      <name val="Aptos"/>
      <family val="2"/>
    </font>
    <font>
      <b/>
      <sz val="11"/>
      <color theme="1"/>
      <name val="Aptos"/>
      <family val="2"/>
    </font>
    <font>
      <sz val="10"/>
      <name val="Aptos"/>
      <family val="2"/>
    </font>
    <font>
      <b/>
      <sz val="14"/>
      <name val="Aptos"/>
      <family val="2"/>
    </font>
    <font>
      <sz val="16"/>
      <name val="Aptos"/>
      <family val="2"/>
    </font>
    <font>
      <sz val="14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A6A6A6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rgb="FF000000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4" fillId="0" borderId="0" applyFont="0" applyFill="0" applyBorder="0" applyAlignment="0" applyProtection="0"/>
  </cellStyleXfs>
  <cellXfs count="1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1" fillId="0" borderId="7" xfId="0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>
      <alignment horizontal="left" vertical="center" wrapText="1"/>
    </xf>
    <xf numFmtId="9" fontId="1" fillId="0" borderId="6" xfId="0" applyNumberFormat="1" applyFont="1" applyBorder="1" applyAlignment="1">
      <alignment horizontal="left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7" borderId="0" xfId="0" applyFont="1" applyFill="1"/>
    <xf numFmtId="0" fontId="9" fillId="0" borderId="0" xfId="0" applyFont="1"/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3" fillId="7" borderId="5" xfId="0" applyFont="1" applyFill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15" fillId="0" borderId="5" xfId="0" applyFont="1" applyBorder="1" applyAlignment="1">
      <alignment vertical="center"/>
    </xf>
    <xf numFmtId="164" fontId="12" fillId="7" borderId="5" xfId="0" applyNumberFormat="1" applyFont="1" applyFill="1" applyBorder="1" applyAlignment="1" applyProtection="1">
      <alignment horizontal="right" vertical="center"/>
      <protection locked="0"/>
    </xf>
    <xf numFmtId="0" fontId="16" fillId="0" borderId="5" xfId="0" applyFont="1" applyBorder="1" applyAlignment="1">
      <alignment horizontal="left" vertical="center" wrapText="1"/>
    </xf>
    <xf numFmtId="164" fontId="16" fillId="0" borderId="5" xfId="0" applyNumberFormat="1" applyFont="1" applyBorder="1" applyAlignment="1" applyProtection="1">
      <alignment horizontal="right" vertical="center"/>
      <protection locked="0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left"/>
    </xf>
    <xf numFmtId="164" fontId="16" fillId="0" borderId="6" xfId="0" applyNumberFormat="1" applyFon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/>
    </xf>
    <xf numFmtId="164" fontId="11" fillId="11" borderId="5" xfId="0" applyNumberFormat="1" applyFont="1" applyFill="1" applyBorder="1" applyAlignment="1">
      <alignment vertical="center"/>
    </xf>
    <xf numFmtId="164" fontId="11" fillId="3" borderId="5" xfId="0" applyNumberFormat="1" applyFont="1" applyFill="1" applyBorder="1" applyAlignment="1">
      <alignment vertical="center"/>
    </xf>
    <xf numFmtId="0" fontId="12" fillId="4" borderId="5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wrapText="1"/>
    </xf>
    <xf numFmtId="0" fontId="12" fillId="9" borderId="8" xfId="0" applyFont="1" applyFill="1" applyBorder="1" applyAlignment="1">
      <alignment horizontal="center" vertical="center" wrapText="1"/>
    </xf>
    <xf numFmtId="164" fontId="16" fillId="0" borderId="21" xfId="0" applyNumberFormat="1" applyFont="1" applyBorder="1" applyAlignment="1" applyProtection="1">
      <alignment horizontal="right" vertical="center"/>
      <protection locked="0"/>
    </xf>
    <xf numFmtId="164" fontId="11" fillId="13" borderId="22" xfId="0" applyNumberFormat="1" applyFont="1" applyFill="1" applyBorder="1" applyAlignment="1">
      <alignment vertical="center"/>
    </xf>
    <xf numFmtId="164" fontId="11" fillId="13" borderId="2" xfId="0" applyNumberFormat="1" applyFont="1" applyFill="1" applyBorder="1" applyAlignment="1">
      <alignment vertical="center"/>
    </xf>
    <xf numFmtId="0" fontId="13" fillId="7" borderId="6" xfId="0" applyFont="1" applyFill="1" applyBorder="1" applyAlignment="1">
      <alignment vertical="center"/>
    </xf>
    <xf numFmtId="0" fontId="16" fillId="0" borderId="18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164" fontId="12" fillId="7" borderId="6" xfId="0" applyNumberFormat="1" applyFont="1" applyFill="1" applyBorder="1" applyAlignment="1" applyProtection="1">
      <alignment horizontal="right" vertical="center"/>
      <protection locked="0"/>
    </xf>
    <xf numFmtId="0" fontId="14" fillId="0" borderId="6" xfId="0" applyFont="1" applyBorder="1" applyAlignment="1">
      <alignment horizontal="left" vertical="center"/>
    </xf>
    <xf numFmtId="0" fontId="12" fillId="7" borderId="15" xfId="0" applyFont="1" applyFill="1" applyBorder="1" applyAlignment="1">
      <alignment horizontal="center" vertical="center" wrapText="1"/>
    </xf>
    <xf numFmtId="0" fontId="11" fillId="7" borderId="15" xfId="0" applyFont="1" applyFill="1" applyBorder="1" applyAlignment="1">
      <alignment vertical="center"/>
    </xf>
    <xf numFmtId="164" fontId="16" fillId="0" borderId="8" xfId="0" applyNumberFormat="1" applyFont="1" applyBorder="1" applyAlignment="1" applyProtection="1">
      <alignment horizontal="right" vertical="center"/>
      <protection locked="0"/>
    </xf>
    <xf numFmtId="0" fontId="15" fillId="0" borderId="7" xfId="0" applyFont="1" applyBorder="1" applyAlignment="1">
      <alignment vertical="center"/>
    </xf>
    <xf numFmtId="164" fontId="11" fillId="5" borderId="27" xfId="0" applyNumberFormat="1" applyFont="1" applyFill="1" applyBorder="1" applyAlignment="1">
      <alignment vertical="center"/>
    </xf>
    <xf numFmtId="164" fontId="11" fillId="5" borderId="28" xfId="0" applyNumberFormat="1" applyFont="1" applyFill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2" fillId="4" borderId="8" xfId="0" applyFont="1" applyFill="1" applyBorder="1" applyAlignment="1">
      <alignment horizontal="center" vertical="center" wrapText="1"/>
    </xf>
    <xf numFmtId="164" fontId="12" fillId="0" borderId="8" xfId="0" applyNumberFormat="1" applyFont="1" applyBorder="1" applyAlignment="1">
      <alignment horizontal="right" vertical="center"/>
    </xf>
    <xf numFmtId="0" fontId="11" fillId="0" borderId="5" xfId="0" applyFont="1" applyBorder="1" applyAlignment="1">
      <alignment vertical="center"/>
    </xf>
    <xf numFmtId="164" fontId="12" fillId="2" borderId="5" xfId="0" applyNumberFormat="1" applyFont="1" applyFill="1" applyBorder="1" applyAlignment="1" applyProtection="1">
      <alignment horizontal="right" vertical="center"/>
      <protection locked="0"/>
    </xf>
    <xf numFmtId="0" fontId="13" fillId="0" borderId="16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0" fontId="20" fillId="0" borderId="0" xfId="0" applyFont="1"/>
    <xf numFmtId="0" fontId="12" fillId="7" borderId="16" xfId="0" applyFont="1" applyFill="1" applyBorder="1" applyAlignment="1">
      <alignment horizontal="center" vertical="center" wrapText="1"/>
    </xf>
    <xf numFmtId="164" fontId="12" fillId="7" borderId="15" xfId="0" applyNumberFormat="1" applyFont="1" applyFill="1" applyBorder="1" applyAlignment="1" applyProtection="1">
      <alignment horizontal="right" vertical="center"/>
      <protection locked="0"/>
    </xf>
    <xf numFmtId="164" fontId="12" fillId="7" borderId="15" xfId="0" applyNumberFormat="1" applyFont="1" applyFill="1" applyBorder="1" applyAlignment="1">
      <alignment horizontal="right" vertical="center"/>
    </xf>
    <xf numFmtId="0" fontId="12" fillId="7" borderId="14" xfId="0" applyFont="1" applyFill="1" applyBorder="1" applyAlignment="1">
      <alignment horizontal="center" vertical="center" wrapText="1"/>
    </xf>
    <xf numFmtId="0" fontId="12" fillId="7" borderId="0" xfId="0" applyFont="1" applyFill="1" applyAlignment="1">
      <alignment horizontal="center" vertical="center" wrapText="1"/>
    </xf>
    <xf numFmtId="164" fontId="12" fillId="7" borderId="0" xfId="0" applyNumberFormat="1" applyFont="1" applyFill="1" applyAlignment="1" applyProtection="1">
      <alignment horizontal="right" vertical="center"/>
      <protection locked="0"/>
    </xf>
    <xf numFmtId="164" fontId="12" fillId="7" borderId="13" xfId="0" applyNumberFormat="1" applyFont="1" applyFill="1" applyBorder="1" applyAlignment="1">
      <alignment horizontal="right" vertical="center"/>
    </xf>
    <xf numFmtId="164" fontId="12" fillId="9" borderId="5" xfId="0" applyNumberFormat="1" applyFont="1" applyFill="1" applyBorder="1" applyAlignment="1" applyProtection="1">
      <alignment horizontal="right" vertical="center"/>
      <protection locked="0"/>
    </xf>
    <xf numFmtId="164" fontId="12" fillId="7" borderId="0" xfId="0" applyNumberFormat="1" applyFont="1" applyFill="1" applyAlignment="1">
      <alignment horizontal="right" vertical="center"/>
    </xf>
    <xf numFmtId="164" fontId="21" fillId="2" borderId="1" xfId="0" applyNumberFormat="1" applyFont="1" applyFill="1" applyBorder="1" applyAlignment="1">
      <alignment horizontal="center" vertical="center" wrapText="1"/>
    </xf>
    <xf numFmtId="164" fontId="21" fillId="4" borderId="5" xfId="0" applyNumberFormat="1" applyFont="1" applyFill="1" applyBorder="1" applyAlignment="1">
      <alignment horizontal="center" vertical="center" wrapText="1"/>
    </xf>
    <xf numFmtId="164" fontId="21" fillId="4" borderId="30" xfId="0" applyNumberFormat="1" applyFont="1" applyFill="1" applyBorder="1" applyAlignment="1">
      <alignment horizontal="center" vertical="center" wrapText="1"/>
    </xf>
    <xf numFmtId="164" fontId="21" fillId="4" borderId="31" xfId="0" applyNumberFormat="1" applyFont="1" applyFill="1" applyBorder="1" applyAlignment="1">
      <alignment horizontal="center" vertical="center" wrapText="1"/>
    </xf>
    <xf numFmtId="164" fontId="21" fillId="4" borderId="8" xfId="0" applyNumberFormat="1" applyFont="1" applyFill="1" applyBorder="1" applyAlignment="1">
      <alignment horizontal="center" vertical="center" wrapText="1"/>
    </xf>
    <xf numFmtId="164" fontId="21" fillId="2" borderId="27" xfId="0" applyNumberFormat="1" applyFont="1" applyFill="1" applyBorder="1" applyAlignment="1">
      <alignment horizontal="center" vertical="center" wrapText="1"/>
    </xf>
    <xf numFmtId="0" fontId="21" fillId="7" borderId="0" xfId="0" applyFont="1" applyFill="1" applyAlignment="1">
      <alignment horizontal="left" vertical="center" wrapText="1"/>
    </xf>
    <xf numFmtId="164" fontId="21" fillId="7" borderId="0" xfId="0" applyNumberFormat="1" applyFont="1" applyFill="1" applyAlignment="1">
      <alignment horizontal="center" vertical="center" wrapText="1"/>
    </xf>
    <xf numFmtId="0" fontId="21" fillId="7" borderId="14" xfId="0" applyFont="1" applyFill="1" applyBorder="1" applyAlignment="1">
      <alignment horizontal="left" vertical="center" wrapText="1"/>
    </xf>
    <xf numFmtId="0" fontId="16" fillId="7" borderId="13" xfId="0" applyFont="1" applyFill="1" applyBorder="1"/>
    <xf numFmtId="0" fontId="22" fillId="2" borderId="30" xfId="0" applyFont="1" applyFill="1" applyBorder="1" applyAlignment="1">
      <alignment horizontal="center" vertical="center" wrapText="1"/>
    </xf>
    <xf numFmtId="0" fontId="22" fillId="2" borderId="31" xfId="0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 applyProtection="1">
      <alignment horizontal="right" vertical="center"/>
      <protection locked="0"/>
    </xf>
    <xf numFmtId="164" fontId="2" fillId="2" borderId="5" xfId="0" applyNumberFormat="1" applyFont="1" applyFill="1" applyBorder="1" applyAlignment="1" applyProtection="1">
      <alignment horizontal="right" vertical="center"/>
      <protection locked="0"/>
    </xf>
    <xf numFmtId="164" fontId="23" fillId="2" borderId="5" xfId="0" applyNumberFormat="1" applyFont="1" applyFill="1" applyBorder="1" applyAlignment="1">
      <alignment horizontal="center" vertical="center" wrapText="1"/>
    </xf>
    <xf numFmtId="164" fontId="11" fillId="7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 applyProtection="1">
      <alignment horizontal="right" vertical="center"/>
      <protection locked="0"/>
    </xf>
    <xf numFmtId="0" fontId="25" fillId="16" borderId="4" xfId="0" applyFont="1" applyFill="1" applyBorder="1" applyAlignment="1">
      <alignment horizontal="left" vertical="center" wrapText="1"/>
    </xf>
    <xf numFmtId="0" fontId="25" fillId="16" borderId="6" xfId="0" applyFont="1" applyFill="1" applyBorder="1" applyAlignment="1">
      <alignment horizontal="left" vertical="center" wrapText="1"/>
    </xf>
    <xf numFmtId="164" fontId="3" fillId="17" borderId="8" xfId="0" applyNumberFormat="1" applyFont="1" applyFill="1" applyBorder="1" applyAlignment="1">
      <alignment horizontal="right" vertical="center"/>
    </xf>
    <xf numFmtId="0" fontId="1" fillId="17" borderId="7" xfId="0" applyFont="1" applyFill="1" applyBorder="1" applyAlignment="1">
      <alignment horizontal="left" vertical="center" wrapText="1"/>
    </xf>
    <xf numFmtId="0" fontId="1" fillId="17" borderId="6" xfId="0" applyFont="1" applyFill="1" applyBorder="1" applyAlignment="1">
      <alignment horizontal="left" vertical="center" wrapText="1"/>
    </xf>
    <xf numFmtId="164" fontId="23" fillId="7" borderId="35" xfId="0" applyNumberFormat="1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9" borderId="7" xfId="0" applyFont="1" applyFill="1" applyBorder="1" applyAlignment="1">
      <alignment horizontal="center" vertical="center" wrapText="1"/>
    </xf>
    <xf numFmtId="0" fontId="12" fillId="9" borderId="6" xfId="0" applyFont="1" applyFill="1" applyBorder="1" applyAlignment="1">
      <alignment horizontal="center" vertical="center" wrapText="1"/>
    </xf>
    <xf numFmtId="0" fontId="19" fillId="8" borderId="11" xfId="0" applyFont="1" applyFill="1" applyBorder="1" applyAlignment="1">
      <alignment horizontal="center" vertical="center"/>
    </xf>
    <xf numFmtId="0" fontId="19" fillId="8" borderId="10" xfId="0" applyFont="1" applyFill="1" applyBorder="1" applyAlignment="1">
      <alignment horizontal="center" vertical="center"/>
    </xf>
    <xf numFmtId="0" fontId="19" fillId="8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" fillId="17" borderId="7" xfId="0" applyFont="1" applyFill="1" applyBorder="1" applyAlignment="1">
      <alignment horizontal="left" vertical="center" wrapText="1"/>
    </xf>
    <xf numFmtId="0" fontId="1" fillId="17" borderId="6" xfId="0" applyFont="1" applyFill="1" applyBorder="1" applyAlignment="1">
      <alignment horizontal="left" vertical="center" wrapText="1"/>
    </xf>
    <xf numFmtId="0" fontId="3" fillId="3" borderId="33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13" borderId="33" xfId="0" applyFont="1" applyFill="1" applyBorder="1" applyAlignment="1">
      <alignment horizontal="center" vertical="center"/>
    </xf>
    <xf numFmtId="0" fontId="3" fillId="13" borderId="34" xfId="0" applyFont="1" applyFill="1" applyBorder="1" applyAlignment="1">
      <alignment horizontal="center" vertical="center"/>
    </xf>
    <xf numFmtId="0" fontId="23" fillId="14" borderId="4" xfId="0" applyFont="1" applyFill="1" applyBorder="1" applyAlignment="1">
      <alignment horizontal="left" vertical="center" wrapText="1"/>
    </xf>
    <xf numFmtId="0" fontId="23" fillId="14" borderId="6" xfId="0" applyFont="1" applyFill="1" applyBorder="1" applyAlignment="1">
      <alignment horizontal="left" vertical="center" wrapText="1"/>
    </xf>
    <xf numFmtId="0" fontId="3" fillId="15" borderId="33" xfId="0" applyFont="1" applyFill="1" applyBorder="1" applyAlignment="1">
      <alignment horizontal="center" vertical="center"/>
    </xf>
    <xf numFmtId="0" fontId="3" fillId="15" borderId="34" xfId="0" applyFont="1" applyFill="1" applyBorder="1" applyAlignment="1">
      <alignment horizontal="center" vertical="center"/>
    </xf>
    <xf numFmtId="0" fontId="12" fillId="13" borderId="20" xfId="0" applyFont="1" applyFill="1" applyBorder="1" applyAlignment="1">
      <alignment horizontal="center" vertical="center" wrapText="1"/>
    </xf>
    <xf numFmtId="0" fontId="12" fillId="13" borderId="24" xfId="0" applyFont="1" applyFill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center" vertical="center"/>
    </xf>
    <xf numFmtId="0" fontId="13" fillId="8" borderId="10" xfId="0" applyFont="1" applyFill="1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3" fillId="6" borderId="11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/>
    </xf>
    <xf numFmtId="0" fontId="13" fillId="6" borderId="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2" fillId="5" borderId="26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2" fillId="11" borderId="5" xfId="0" applyFont="1" applyFill="1" applyBorder="1" applyAlignment="1">
      <alignment horizontal="center" vertical="center" wrapText="1"/>
    </xf>
    <xf numFmtId="0" fontId="13" fillId="10" borderId="4" xfId="0" applyFont="1" applyFill="1" applyBorder="1" applyAlignment="1">
      <alignment horizontal="center" vertical="center"/>
    </xf>
    <xf numFmtId="0" fontId="13" fillId="10" borderId="19" xfId="0" applyFont="1" applyFill="1" applyBorder="1" applyAlignment="1">
      <alignment horizontal="center" vertical="center"/>
    </xf>
    <xf numFmtId="0" fontId="13" fillId="12" borderId="4" xfId="0" applyFont="1" applyFill="1" applyBorder="1" applyAlignment="1">
      <alignment horizontal="center" vertical="center"/>
    </xf>
    <xf numFmtId="0" fontId="13" fillId="12" borderId="19" xfId="0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left" vertical="center" wrapText="1"/>
    </xf>
    <xf numFmtId="0" fontId="21" fillId="4" borderId="5" xfId="0" applyFont="1" applyFill="1" applyBorder="1" applyAlignment="1">
      <alignment horizontal="left" vertical="center" wrapText="1"/>
    </xf>
    <xf numFmtId="0" fontId="21" fillId="2" borderId="32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center" wrapText="1"/>
    </xf>
    <xf numFmtId="0" fontId="21" fillId="4" borderId="29" xfId="0" applyFont="1" applyFill="1" applyBorder="1" applyAlignment="1">
      <alignment horizontal="left" vertical="center" wrapText="1"/>
    </xf>
    <xf numFmtId="0" fontId="21" fillId="4" borderId="30" xfId="0" applyFont="1" applyFill="1" applyBorder="1" applyAlignment="1">
      <alignment horizontal="left" vertical="center" wrapText="1"/>
    </xf>
    <xf numFmtId="0" fontId="22" fillId="2" borderId="29" xfId="0" applyFont="1" applyFill="1" applyBorder="1" applyAlignment="1">
      <alignment horizontal="center" vertical="center" wrapText="1"/>
    </xf>
    <xf numFmtId="0" fontId="22" fillId="2" borderId="30" xfId="0" applyFont="1" applyFill="1" applyBorder="1" applyAlignment="1">
      <alignment horizontal="center" vertical="center" wrapText="1"/>
    </xf>
    <xf numFmtId="0" fontId="9" fillId="14" borderId="4" xfId="0" applyFont="1" applyFill="1" applyBorder="1" applyAlignment="1">
      <alignment vertical="center" wrapText="1"/>
    </xf>
    <xf numFmtId="9" fontId="25" fillId="18" borderId="6" xfId="0" applyNumberFormat="1" applyFont="1" applyFill="1" applyBorder="1" applyAlignment="1">
      <alignment vertical="center" wrapText="1"/>
    </xf>
    <xf numFmtId="166" fontId="23" fillId="2" borderId="5" xfId="1" applyNumberFormat="1" applyFont="1" applyFill="1" applyBorder="1" applyAlignment="1">
      <alignment horizontal="center" vertical="center" wrapText="1"/>
    </xf>
    <xf numFmtId="166" fontId="23" fillId="2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84FE6-D60E-4466-AEA0-A0173E967317}">
  <dimension ref="A1:T953"/>
  <sheetViews>
    <sheetView showWhiteSpace="0" view="pageLayout" topLeftCell="A74" zoomScale="85" zoomScaleNormal="100" zoomScaleSheetLayoutView="100" zoomScalePageLayoutView="85" workbookViewId="0">
      <selection activeCell="A27" sqref="A27:B27"/>
    </sheetView>
  </sheetViews>
  <sheetFormatPr baseColWidth="10" defaultColWidth="9.7109375" defaultRowHeight="14.25" x14ac:dyDescent="0.2"/>
  <cols>
    <col min="1" max="1" width="37.42578125" style="1" customWidth="1"/>
    <col min="2" max="2" width="26.140625" style="2" customWidth="1"/>
    <col min="3" max="4" width="14.42578125" style="1" customWidth="1"/>
    <col min="5" max="49" width="2.5703125" style="1" customWidth="1"/>
    <col min="50" max="16384" width="9.7109375" style="1"/>
  </cols>
  <sheetData>
    <row r="1" spans="1:20" ht="25.5" customHeight="1" x14ac:dyDescent="0.2">
      <c r="A1" s="105" t="s">
        <v>26</v>
      </c>
      <c r="B1" s="105"/>
      <c r="C1" s="105"/>
      <c r="D1" s="105"/>
      <c r="E1" s="15"/>
      <c r="F1" s="15"/>
      <c r="G1" s="15"/>
      <c r="H1" s="15"/>
      <c r="I1" s="15"/>
    </row>
    <row r="2" spans="1:20" ht="39.6" customHeight="1" x14ac:dyDescent="0.2">
      <c r="A2" s="106" t="s">
        <v>25</v>
      </c>
      <c r="B2" s="106"/>
      <c r="C2" s="106"/>
      <c r="D2" s="106"/>
      <c r="E2" s="16"/>
      <c r="F2" s="16"/>
      <c r="G2" s="16"/>
      <c r="H2" s="16"/>
      <c r="I2" s="16"/>
    </row>
    <row r="3" spans="1:20" ht="25.5" customHeight="1" x14ac:dyDescent="0.2">
      <c r="A3" s="105" t="s">
        <v>45</v>
      </c>
      <c r="B3" s="105"/>
      <c r="C3" s="105"/>
      <c r="D3" s="105"/>
      <c r="E3" s="15"/>
      <c r="F3" s="15"/>
      <c r="G3" s="15"/>
      <c r="H3" s="15"/>
      <c r="I3" s="15"/>
    </row>
    <row r="4" spans="1:20" ht="25.5" customHeight="1" x14ac:dyDescent="0.2">
      <c r="A4" s="105" t="s">
        <v>43</v>
      </c>
      <c r="B4" s="105"/>
      <c r="C4" s="105"/>
      <c r="D4" s="105"/>
      <c r="E4" s="15"/>
      <c r="F4" s="15"/>
      <c r="G4" s="15"/>
      <c r="H4" s="15"/>
      <c r="I4" s="15"/>
    </row>
    <row r="5" spans="1:20" ht="25.5" customHeight="1" thickBot="1" x14ac:dyDescent="0.25">
      <c r="A5" s="49" t="s">
        <v>23</v>
      </c>
      <c r="B5" s="28"/>
      <c r="C5" s="28"/>
      <c r="D5" s="28"/>
      <c r="E5" s="15"/>
      <c r="F5" s="15"/>
      <c r="G5" s="15"/>
      <c r="H5" s="15"/>
      <c r="I5" s="15"/>
    </row>
    <row r="6" spans="1:20" ht="20.100000000000001" customHeight="1" x14ac:dyDescent="0.2">
      <c r="A6" s="99" t="s">
        <v>22</v>
      </c>
      <c r="B6" s="100"/>
      <c r="C6" s="100"/>
      <c r="D6" s="101"/>
      <c r="E6" s="12"/>
      <c r="F6" s="12"/>
      <c r="L6" s="109"/>
      <c r="M6" s="109"/>
      <c r="N6" s="109"/>
      <c r="O6" s="109"/>
      <c r="P6" s="109"/>
      <c r="Q6" s="109"/>
      <c r="R6" s="109"/>
      <c r="S6" s="109"/>
      <c r="T6" s="109"/>
    </row>
    <row r="7" spans="1:20" ht="33.950000000000003" customHeight="1" x14ac:dyDescent="0.2">
      <c r="A7" s="102" t="s">
        <v>11</v>
      </c>
      <c r="B7" s="103"/>
      <c r="C7" s="31" t="s">
        <v>10</v>
      </c>
      <c r="D7" s="50" t="s">
        <v>9</v>
      </c>
      <c r="E7" s="12"/>
      <c r="F7" s="12"/>
      <c r="L7" s="104"/>
      <c r="M7" s="104"/>
      <c r="N7" s="104"/>
      <c r="O7" s="104"/>
      <c r="P7" s="104"/>
      <c r="Q7" s="104"/>
      <c r="R7" s="104"/>
      <c r="S7" s="104"/>
      <c r="T7" s="104"/>
    </row>
    <row r="8" spans="1:20" s="14" customFormat="1" ht="18.95" customHeight="1" x14ac:dyDescent="0.2">
      <c r="A8" s="93" t="s">
        <v>48</v>
      </c>
      <c r="B8" s="94"/>
      <c r="C8" s="22"/>
      <c r="D8" s="51">
        <f>C8*1.2</f>
        <v>0</v>
      </c>
    </row>
    <row r="9" spans="1:20" s="14" customFormat="1" ht="18" customHeight="1" x14ac:dyDescent="0.2">
      <c r="A9" s="93" t="s">
        <v>14</v>
      </c>
      <c r="B9" s="94"/>
      <c r="C9" s="22"/>
      <c r="D9" s="51">
        <f t="shared" ref="D9:D13" si="0">C9*1.2</f>
        <v>0</v>
      </c>
    </row>
    <row r="10" spans="1:20" s="14" customFormat="1" ht="20.100000000000001" customHeight="1" x14ac:dyDescent="0.2">
      <c r="A10" s="93" t="s">
        <v>5</v>
      </c>
      <c r="B10" s="94"/>
      <c r="C10" s="22"/>
      <c r="D10" s="51">
        <f t="shared" si="0"/>
        <v>0</v>
      </c>
    </row>
    <row r="11" spans="1:20" s="14" customFormat="1" ht="20.100000000000001" customHeight="1" x14ac:dyDescent="0.2">
      <c r="A11" s="24" t="s">
        <v>4</v>
      </c>
      <c r="B11" s="23"/>
      <c r="C11" s="22"/>
      <c r="D11" s="51">
        <f t="shared" si="0"/>
        <v>0</v>
      </c>
    </row>
    <row r="12" spans="1:20" s="14" customFormat="1" ht="20.100000000000001" customHeight="1" x14ac:dyDescent="0.2">
      <c r="A12" s="24" t="s">
        <v>3</v>
      </c>
      <c r="B12" s="23"/>
      <c r="C12" s="22"/>
      <c r="D12" s="51">
        <f t="shared" si="0"/>
        <v>0</v>
      </c>
    </row>
    <row r="13" spans="1:20" s="14" customFormat="1" ht="20.100000000000001" customHeight="1" x14ac:dyDescent="0.2">
      <c r="A13" s="24" t="s">
        <v>2</v>
      </c>
      <c r="B13" s="24" t="s">
        <v>1</v>
      </c>
      <c r="C13" s="52"/>
      <c r="D13" s="51">
        <f t="shared" si="0"/>
        <v>0</v>
      </c>
    </row>
    <row r="14" spans="1:20" s="14" customFormat="1" ht="20.100000000000001" customHeight="1" x14ac:dyDescent="0.2">
      <c r="A14" s="95" t="s">
        <v>0</v>
      </c>
      <c r="B14" s="96"/>
      <c r="C14" s="53">
        <f>SUM(C8:C13)</f>
        <v>0</v>
      </c>
      <c r="D14" s="53">
        <f>SUM(D8:D13)</f>
        <v>0</v>
      </c>
    </row>
    <row r="15" spans="1:20" s="14" customFormat="1" ht="14.1" customHeight="1" thickBot="1" x14ac:dyDescent="0.25">
      <c r="A15" s="54"/>
      <c r="B15" s="55"/>
      <c r="C15" s="55"/>
      <c r="D15" s="56"/>
    </row>
    <row r="16" spans="1:20" s="13" customFormat="1" ht="20.25" customHeight="1" x14ac:dyDescent="0.2">
      <c r="A16" s="99" t="s">
        <v>21</v>
      </c>
      <c r="B16" s="100"/>
      <c r="C16" s="100"/>
      <c r="D16" s="101"/>
    </row>
    <row r="17" spans="1:20" ht="33.950000000000003" customHeight="1" x14ac:dyDescent="0.2">
      <c r="A17" s="102" t="s">
        <v>11</v>
      </c>
      <c r="B17" s="103"/>
      <c r="C17" s="31" t="s">
        <v>10</v>
      </c>
      <c r="D17" s="50" t="s">
        <v>9</v>
      </c>
      <c r="E17" s="12"/>
      <c r="F17" s="12"/>
      <c r="L17" s="104"/>
      <c r="M17" s="104"/>
      <c r="N17" s="104"/>
      <c r="O17" s="104"/>
      <c r="P17" s="104"/>
      <c r="Q17" s="104"/>
      <c r="R17" s="104"/>
      <c r="S17" s="104"/>
      <c r="T17" s="104"/>
    </row>
    <row r="18" spans="1:20" s="13" customFormat="1" ht="18.95" customHeight="1" x14ac:dyDescent="0.2">
      <c r="A18" s="93" t="s">
        <v>8</v>
      </c>
      <c r="B18" s="94"/>
      <c r="C18" s="22"/>
      <c r="D18" s="51">
        <f>C18*1.2</f>
        <v>0</v>
      </c>
    </row>
    <row r="19" spans="1:20" s="13" customFormat="1" ht="18.95" customHeight="1" x14ac:dyDescent="0.2">
      <c r="A19" s="93" t="s">
        <v>14</v>
      </c>
      <c r="B19" s="94"/>
      <c r="C19" s="22"/>
      <c r="D19" s="51">
        <f t="shared" ref="D19:D23" si="1">C19*1.2</f>
        <v>0</v>
      </c>
    </row>
    <row r="20" spans="1:20" s="13" customFormat="1" ht="18.95" customHeight="1" x14ac:dyDescent="0.2">
      <c r="A20" s="93" t="s">
        <v>5</v>
      </c>
      <c r="B20" s="94"/>
      <c r="C20" s="22"/>
      <c r="D20" s="51">
        <f t="shared" si="1"/>
        <v>0</v>
      </c>
    </row>
    <row r="21" spans="1:20" s="13" customFormat="1" ht="18.95" customHeight="1" x14ac:dyDescent="0.2">
      <c r="A21" s="24" t="s">
        <v>4</v>
      </c>
      <c r="B21" s="23"/>
      <c r="C21" s="22"/>
      <c r="D21" s="51">
        <f t="shared" si="1"/>
        <v>0</v>
      </c>
    </row>
    <row r="22" spans="1:20" s="13" customFormat="1" ht="18.95" customHeight="1" x14ac:dyDescent="0.2">
      <c r="A22" s="24" t="s">
        <v>3</v>
      </c>
      <c r="B22" s="23"/>
      <c r="C22" s="22"/>
      <c r="D22" s="51">
        <f t="shared" si="1"/>
        <v>0</v>
      </c>
    </row>
    <row r="23" spans="1:20" s="13" customFormat="1" ht="15.75" customHeight="1" x14ac:dyDescent="0.2">
      <c r="A23" s="24" t="s">
        <v>2</v>
      </c>
      <c r="B23" s="24" t="s">
        <v>1</v>
      </c>
      <c r="C23" s="52"/>
      <c r="D23" s="51">
        <f t="shared" si="1"/>
        <v>0</v>
      </c>
    </row>
    <row r="24" spans="1:20" s="13" customFormat="1" ht="15.75" customHeight="1" x14ac:dyDescent="0.2">
      <c r="A24" s="95" t="s">
        <v>0</v>
      </c>
      <c r="B24" s="96"/>
      <c r="C24" s="53">
        <f>SUM(C18:C23)</f>
        <v>0</v>
      </c>
      <c r="D24" s="53">
        <f>SUM(D18:D23)</f>
        <v>0</v>
      </c>
    </row>
    <row r="25" spans="1:20" ht="14.1" customHeight="1" thickBot="1" x14ac:dyDescent="0.3">
      <c r="A25" s="57"/>
      <c r="B25" s="57"/>
      <c r="C25" s="57"/>
      <c r="D25" s="57"/>
    </row>
    <row r="26" spans="1:20" ht="18.95" customHeight="1" x14ac:dyDescent="0.2">
      <c r="A26" s="99" t="s">
        <v>20</v>
      </c>
      <c r="B26" s="100"/>
      <c r="C26" s="100"/>
      <c r="D26" s="101"/>
      <c r="E26" s="12"/>
      <c r="F26" s="12"/>
      <c r="L26" s="104"/>
      <c r="M26" s="104"/>
      <c r="N26" s="104"/>
      <c r="O26" s="104"/>
      <c r="P26" s="104"/>
      <c r="Q26" s="104"/>
      <c r="R26" s="104"/>
      <c r="S26" s="104"/>
      <c r="T26" s="104"/>
    </row>
    <row r="27" spans="1:20" ht="30.75" customHeight="1" x14ac:dyDescent="0.2">
      <c r="A27" s="102" t="s">
        <v>11</v>
      </c>
      <c r="B27" s="103"/>
      <c r="C27" s="31" t="s">
        <v>10</v>
      </c>
      <c r="D27" s="50" t="s">
        <v>9</v>
      </c>
    </row>
    <row r="28" spans="1:20" ht="18.95" customHeight="1" x14ac:dyDescent="0.2">
      <c r="A28" s="93" t="s">
        <v>8</v>
      </c>
      <c r="B28" s="94"/>
      <c r="C28" s="22"/>
      <c r="D28" s="51">
        <f>C28*1.1</f>
        <v>0</v>
      </c>
    </row>
    <row r="29" spans="1:20" ht="18.95" customHeight="1" x14ac:dyDescent="0.2">
      <c r="A29" s="93" t="s">
        <v>14</v>
      </c>
      <c r="B29" s="94"/>
      <c r="C29" s="22"/>
      <c r="D29" s="51">
        <f t="shared" ref="D29:D33" si="2">C29*1.1</f>
        <v>0</v>
      </c>
    </row>
    <row r="30" spans="1:20" ht="18.95" customHeight="1" x14ac:dyDescent="0.2">
      <c r="A30" s="93" t="s">
        <v>5</v>
      </c>
      <c r="B30" s="94"/>
      <c r="C30" s="22"/>
      <c r="D30" s="51">
        <f t="shared" si="2"/>
        <v>0</v>
      </c>
    </row>
    <row r="31" spans="1:20" ht="18.95" customHeight="1" x14ac:dyDescent="0.2">
      <c r="A31" s="24" t="s">
        <v>4</v>
      </c>
      <c r="B31" s="23"/>
      <c r="C31" s="22"/>
      <c r="D31" s="51">
        <f t="shared" si="2"/>
        <v>0</v>
      </c>
    </row>
    <row r="32" spans="1:20" ht="18.95" customHeight="1" x14ac:dyDescent="0.2">
      <c r="A32" s="24" t="s">
        <v>3</v>
      </c>
      <c r="B32" s="23"/>
      <c r="C32" s="22"/>
      <c r="D32" s="51">
        <f t="shared" si="2"/>
        <v>0</v>
      </c>
    </row>
    <row r="33" spans="1:4" ht="20.100000000000001" customHeight="1" x14ac:dyDescent="0.2">
      <c r="A33" s="24" t="s">
        <v>2</v>
      </c>
      <c r="B33" s="24" t="s">
        <v>1</v>
      </c>
      <c r="C33" s="52"/>
      <c r="D33" s="51">
        <f t="shared" si="2"/>
        <v>0</v>
      </c>
    </row>
    <row r="34" spans="1:4" ht="20.100000000000001" customHeight="1" thickBot="1" x14ac:dyDescent="0.25">
      <c r="A34" s="95" t="s">
        <v>0</v>
      </c>
      <c r="B34" s="96"/>
      <c r="C34" s="53">
        <f>SUM(C28:C33)</f>
        <v>0</v>
      </c>
      <c r="D34" s="53">
        <f>SUM(D28:D33)</f>
        <v>0</v>
      </c>
    </row>
    <row r="35" spans="1:4" ht="24.75" customHeight="1" thickBot="1" x14ac:dyDescent="0.3">
      <c r="A35" s="57"/>
      <c r="B35" s="57"/>
      <c r="C35" s="57"/>
      <c r="D35" s="57"/>
    </row>
    <row r="36" spans="1:4" ht="18.95" customHeight="1" x14ac:dyDescent="0.2">
      <c r="A36" s="99" t="s">
        <v>19</v>
      </c>
      <c r="B36" s="100"/>
      <c r="C36" s="100"/>
      <c r="D36" s="101"/>
    </row>
    <row r="37" spans="1:4" ht="39.75" customHeight="1" x14ac:dyDescent="0.2">
      <c r="A37" s="102" t="s">
        <v>11</v>
      </c>
      <c r="B37" s="103"/>
      <c r="C37" s="31" t="s">
        <v>10</v>
      </c>
      <c r="D37" s="50" t="s">
        <v>9</v>
      </c>
    </row>
    <row r="38" spans="1:4" ht="18.95" customHeight="1" x14ac:dyDescent="0.2">
      <c r="A38" s="93" t="s">
        <v>8</v>
      </c>
      <c r="B38" s="94"/>
      <c r="C38" s="22"/>
      <c r="D38" s="51">
        <f>C38*1.1</f>
        <v>0</v>
      </c>
    </row>
    <row r="39" spans="1:4" ht="18.95" customHeight="1" x14ac:dyDescent="0.2">
      <c r="A39" s="93" t="s">
        <v>14</v>
      </c>
      <c r="B39" s="94"/>
      <c r="C39" s="22"/>
      <c r="D39" s="51">
        <f t="shared" ref="D39:D43" si="3">C39*1.1</f>
        <v>0</v>
      </c>
    </row>
    <row r="40" spans="1:4" ht="18.95" customHeight="1" x14ac:dyDescent="0.2">
      <c r="A40" s="93" t="s">
        <v>5</v>
      </c>
      <c r="B40" s="94"/>
      <c r="C40" s="22"/>
      <c r="D40" s="51">
        <f t="shared" si="3"/>
        <v>0</v>
      </c>
    </row>
    <row r="41" spans="1:4" ht="18.95" customHeight="1" x14ac:dyDescent="0.2">
      <c r="A41" s="24" t="s">
        <v>4</v>
      </c>
      <c r="B41" s="23"/>
      <c r="C41" s="22"/>
      <c r="D41" s="51">
        <f t="shared" si="3"/>
        <v>0</v>
      </c>
    </row>
    <row r="42" spans="1:4" ht="18.95" customHeight="1" x14ac:dyDescent="0.2">
      <c r="A42" s="24" t="s">
        <v>3</v>
      </c>
      <c r="B42" s="23"/>
      <c r="C42" s="22"/>
      <c r="D42" s="51">
        <f t="shared" si="3"/>
        <v>0</v>
      </c>
    </row>
    <row r="43" spans="1:4" ht="28.35" customHeight="1" x14ac:dyDescent="0.2">
      <c r="A43" s="24" t="s">
        <v>2</v>
      </c>
      <c r="B43" s="24" t="s">
        <v>1</v>
      </c>
      <c r="C43" s="52"/>
      <c r="D43" s="51">
        <f t="shared" si="3"/>
        <v>0</v>
      </c>
    </row>
    <row r="44" spans="1:4" ht="18.95" customHeight="1" x14ac:dyDescent="0.2">
      <c r="A44" s="95" t="s">
        <v>0</v>
      </c>
      <c r="B44" s="96"/>
      <c r="C44" s="53">
        <f>SUM(C38:C43)</f>
        <v>0</v>
      </c>
      <c r="D44" s="53">
        <f>SUM(D38:D43)</f>
        <v>0</v>
      </c>
    </row>
    <row r="45" spans="1:4" ht="14.1" customHeight="1" thickBot="1" x14ac:dyDescent="0.25">
      <c r="A45" s="58"/>
      <c r="B45" s="43"/>
      <c r="C45" s="59"/>
      <c r="D45" s="60"/>
    </row>
    <row r="46" spans="1:4" ht="18.95" customHeight="1" x14ac:dyDescent="0.2">
      <c r="A46" s="99" t="s">
        <v>18</v>
      </c>
      <c r="B46" s="100"/>
      <c r="C46" s="100"/>
      <c r="D46" s="101"/>
    </row>
    <row r="47" spans="1:4" ht="36.75" customHeight="1" x14ac:dyDescent="0.2">
      <c r="A47" s="102" t="s">
        <v>11</v>
      </c>
      <c r="B47" s="103"/>
      <c r="C47" s="31" t="s">
        <v>10</v>
      </c>
      <c r="D47" s="50" t="s">
        <v>9</v>
      </c>
    </row>
    <row r="48" spans="1:4" ht="18.95" customHeight="1" x14ac:dyDescent="0.2">
      <c r="A48" s="93" t="s">
        <v>8</v>
      </c>
      <c r="B48" s="94"/>
      <c r="C48" s="22"/>
      <c r="D48" s="51">
        <f>C48*1.1</f>
        <v>0</v>
      </c>
    </row>
    <row r="49" spans="1:20" ht="18.95" customHeight="1" x14ac:dyDescent="0.2">
      <c r="A49" s="93" t="s">
        <v>14</v>
      </c>
      <c r="B49" s="94"/>
      <c r="C49" s="22"/>
      <c r="D49" s="51">
        <f t="shared" ref="D49:D53" si="4">C49*1.1</f>
        <v>0</v>
      </c>
    </row>
    <row r="50" spans="1:20" ht="18.95" customHeight="1" x14ac:dyDescent="0.2">
      <c r="A50" s="93" t="s">
        <v>5</v>
      </c>
      <c r="B50" s="94"/>
      <c r="C50" s="22"/>
      <c r="D50" s="51">
        <f t="shared" si="4"/>
        <v>0</v>
      </c>
    </row>
    <row r="51" spans="1:20" ht="18.95" customHeight="1" x14ac:dyDescent="0.2">
      <c r="A51" s="24" t="s">
        <v>4</v>
      </c>
      <c r="B51" s="23"/>
      <c r="C51" s="22"/>
      <c r="D51" s="51">
        <f t="shared" si="4"/>
        <v>0</v>
      </c>
    </row>
    <row r="52" spans="1:20" ht="18.95" customHeight="1" x14ac:dyDescent="0.2">
      <c r="A52" s="24" t="s">
        <v>3</v>
      </c>
      <c r="B52" s="23"/>
      <c r="C52" s="22"/>
      <c r="D52" s="51">
        <f t="shared" si="4"/>
        <v>0</v>
      </c>
    </row>
    <row r="53" spans="1:20" ht="18.95" customHeight="1" x14ac:dyDescent="0.2">
      <c r="A53" s="24" t="s">
        <v>2</v>
      </c>
      <c r="B53" s="24" t="s">
        <v>1</v>
      </c>
      <c r="C53" s="52"/>
      <c r="D53" s="51">
        <f t="shared" si="4"/>
        <v>0</v>
      </c>
    </row>
    <row r="54" spans="1:20" ht="18.95" customHeight="1" x14ac:dyDescent="0.2">
      <c r="A54" s="95" t="s">
        <v>0</v>
      </c>
      <c r="B54" s="96"/>
      <c r="C54" s="53">
        <f>SUM(C48:C53)</f>
        <v>0</v>
      </c>
      <c r="D54" s="53">
        <f>SUM(D48:D53)</f>
        <v>0</v>
      </c>
    </row>
    <row r="55" spans="1:20" ht="14.1" customHeight="1" thickBot="1" x14ac:dyDescent="0.25">
      <c r="A55" s="61"/>
      <c r="B55" s="62"/>
      <c r="C55" s="63"/>
      <c r="D55" s="64"/>
    </row>
    <row r="56" spans="1:20" ht="18.95" customHeight="1" x14ac:dyDescent="0.2">
      <c r="A56" s="99" t="s">
        <v>17</v>
      </c>
      <c r="B56" s="100"/>
      <c r="C56" s="100"/>
      <c r="D56" s="101"/>
    </row>
    <row r="57" spans="1:20" ht="29.25" customHeight="1" x14ac:dyDescent="0.2">
      <c r="A57" s="102" t="s">
        <v>11</v>
      </c>
      <c r="B57" s="103"/>
      <c r="C57" s="31" t="s">
        <v>10</v>
      </c>
      <c r="D57" s="50" t="s">
        <v>9</v>
      </c>
    </row>
    <row r="58" spans="1:20" ht="18.95" customHeight="1" x14ac:dyDescent="0.2">
      <c r="A58" s="93" t="s">
        <v>8</v>
      </c>
      <c r="B58" s="94"/>
      <c r="C58" s="22"/>
      <c r="D58" s="51">
        <f>C58*1.2</f>
        <v>0</v>
      </c>
    </row>
    <row r="59" spans="1:20" ht="18.95" customHeight="1" x14ac:dyDescent="0.2">
      <c r="A59" s="93" t="s">
        <v>14</v>
      </c>
      <c r="B59" s="94"/>
      <c r="C59" s="22"/>
      <c r="D59" s="51">
        <f t="shared" ref="D59:D63" si="5">C59*1.2</f>
        <v>0</v>
      </c>
    </row>
    <row r="60" spans="1:20" ht="18.95" customHeight="1" x14ac:dyDescent="0.2">
      <c r="A60" s="93" t="s">
        <v>5</v>
      </c>
      <c r="B60" s="94"/>
      <c r="C60" s="22"/>
      <c r="D60" s="51">
        <f t="shared" si="5"/>
        <v>0</v>
      </c>
    </row>
    <row r="61" spans="1:20" ht="18.95" customHeight="1" x14ac:dyDescent="0.2">
      <c r="A61" s="24" t="s">
        <v>4</v>
      </c>
      <c r="B61" s="23"/>
      <c r="C61" s="22"/>
      <c r="D61" s="51">
        <f t="shared" si="5"/>
        <v>0</v>
      </c>
    </row>
    <row r="62" spans="1:20" ht="18.95" customHeight="1" x14ac:dyDescent="0.2">
      <c r="A62" s="24" t="s">
        <v>3</v>
      </c>
      <c r="B62" s="23"/>
      <c r="C62" s="22"/>
      <c r="D62" s="51">
        <f t="shared" si="5"/>
        <v>0</v>
      </c>
    </row>
    <row r="63" spans="1:20" ht="18.95" customHeight="1" x14ac:dyDescent="0.2">
      <c r="A63" s="24" t="s">
        <v>2</v>
      </c>
      <c r="B63" s="24" t="s">
        <v>1</v>
      </c>
      <c r="C63" s="52"/>
      <c r="D63" s="51">
        <f t="shared" si="5"/>
        <v>0</v>
      </c>
    </row>
    <row r="64" spans="1:20" ht="33.950000000000003" customHeight="1" x14ac:dyDescent="0.2">
      <c r="A64" s="95" t="s">
        <v>0</v>
      </c>
      <c r="B64" s="96"/>
      <c r="C64" s="53">
        <f>SUM(C58:C63)</f>
        <v>0</v>
      </c>
      <c r="D64" s="53">
        <f>SUM(D58:D63)</f>
        <v>0</v>
      </c>
      <c r="E64" s="12"/>
      <c r="F64" s="12"/>
      <c r="L64" s="104"/>
      <c r="M64" s="104"/>
      <c r="N64" s="104"/>
      <c r="O64" s="104"/>
      <c r="P64" s="104"/>
      <c r="Q64" s="104"/>
      <c r="R64" s="104"/>
      <c r="S64" s="104"/>
      <c r="T64" s="104"/>
    </row>
    <row r="65" spans="1:20" ht="14.1" customHeight="1" thickBot="1" x14ac:dyDescent="0.3">
      <c r="A65" s="57"/>
      <c r="B65" s="57"/>
      <c r="C65" s="57"/>
      <c r="D65" s="57"/>
    </row>
    <row r="66" spans="1:20" ht="18.95" customHeight="1" x14ac:dyDescent="0.2">
      <c r="A66" s="99" t="s">
        <v>16</v>
      </c>
      <c r="B66" s="100"/>
      <c r="C66" s="100"/>
      <c r="D66" s="101"/>
    </row>
    <row r="67" spans="1:20" ht="35.25" customHeight="1" x14ac:dyDescent="0.2">
      <c r="A67" s="102" t="s">
        <v>11</v>
      </c>
      <c r="B67" s="103"/>
      <c r="C67" s="31" t="s">
        <v>10</v>
      </c>
      <c r="D67" s="50" t="s">
        <v>9</v>
      </c>
    </row>
    <row r="68" spans="1:20" ht="18.95" customHeight="1" x14ac:dyDescent="0.2">
      <c r="A68" s="93" t="s">
        <v>49</v>
      </c>
      <c r="B68" s="94"/>
      <c r="C68" s="22"/>
      <c r="D68" s="51">
        <f>C68*1.2</f>
        <v>0</v>
      </c>
    </row>
    <row r="69" spans="1:20" ht="18.95" customHeight="1" x14ac:dyDescent="0.2">
      <c r="A69" s="93" t="s">
        <v>14</v>
      </c>
      <c r="B69" s="94"/>
      <c r="C69" s="22"/>
      <c r="D69" s="51">
        <f t="shared" ref="D69:D73" si="6">C69*1.2</f>
        <v>0</v>
      </c>
    </row>
    <row r="70" spans="1:20" ht="33.950000000000003" customHeight="1" x14ac:dyDescent="0.2">
      <c r="A70" s="93" t="s">
        <v>5</v>
      </c>
      <c r="B70" s="94"/>
      <c r="C70" s="22"/>
      <c r="D70" s="51">
        <f t="shared" si="6"/>
        <v>0</v>
      </c>
      <c r="E70" s="12"/>
      <c r="F70" s="12"/>
      <c r="L70" s="104"/>
      <c r="M70" s="104"/>
      <c r="N70" s="104"/>
      <c r="O70" s="104"/>
      <c r="P70" s="104"/>
      <c r="Q70" s="104"/>
      <c r="R70" s="104"/>
      <c r="S70" s="104"/>
      <c r="T70" s="104"/>
    </row>
    <row r="71" spans="1:20" ht="18.95" customHeight="1" x14ac:dyDescent="0.2">
      <c r="A71" s="24" t="s">
        <v>4</v>
      </c>
      <c r="B71" s="23"/>
      <c r="C71" s="22"/>
      <c r="D71" s="51">
        <f t="shared" si="6"/>
        <v>0</v>
      </c>
    </row>
    <row r="72" spans="1:20" ht="18.95" customHeight="1" x14ac:dyDescent="0.2">
      <c r="A72" s="24" t="s">
        <v>3</v>
      </c>
      <c r="B72" s="23"/>
      <c r="C72" s="22"/>
      <c r="D72" s="51">
        <f t="shared" si="6"/>
        <v>0</v>
      </c>
    </row>
    <row r="73" spans="1:20" ht="18.95" customHeight="1" x14ac:dyDescent="0.2">
      <c r="A73" s="24" t="s">
        <v>2</v>
      </c>
      <c r="B73" s="24" t="s">
        <v>1</v>
      </c>
      <c r="C73" s="52"/>
      <c r="D73" s="51">
        <f t="shared" si="6"/>
        <v>0</v>
      </c>
    </row>
    <row r="74" spans="1:20" ht="18.95" customHeight="1" x14ac:dyDescent="0.2">
      <c r="A74" s="97" t="s">
        <v>0</v>
      </c>
      <c r="B74" s="98"/>
      <c r="C74" s="65">
        <f>SUM(C68:C73)</f>
        <v>0</v>
      </c>
      <c r="D74" s="65">
        <f>SUM(D68:D73)</f>
        <v>0</v>
      </c>
    </row>
    <row r="75" spans="1:20" ht="14.1" customHeight="1" thickBot="1" x14ac:dyDescent="0.3">
      <c r="A75" s="57"/>
      <c r="B75" s="57"/>
      <c r="C75" s="57"/>
      <c r="D75" s="57"/>
    </row>
    <row r="76" spans="1:20" ht="18.95" customHeight="1" x14ac:dyDescent="0.2">
      <c r="A76" s="99" t="s">
        <v>35</v>
      </c>
      <c r="B76" s="100"/>
      <c r="C76" s="100"/>
      <c r="D76" s="101"/>
    </row>
    <row r="77" spans="1:20" ht="35.25" customHeight="1" x14ac:dyDescent="0.2">
      <c r="A77" s="102" t="s">
        <v>11</v>
      </c>
      <c r="B77" s="103"/>
      <c r="C77" s="31" t="s">
        <v>10</v>
      </c>
      <c r="D77" s="50" t="s">
        <v>9</v>
      </c>
    </row>
    <row r="78" spans="1:20" ht="18.95" customHeight="1" x14ac:dyDescent="0.2">
      <c r="A78" s="93" t="s">
        <v>8</v>
      </c>
      <c r="B78" s="94"/>
      <c r="C78" s="22"/>
      <c r="D78" s="51">
        <f>C78*1.1</f>
        <v>0</v>
      </c>
    </row>
    <row r="79" spans="1:20" ht="18.95" customHeight="1" x14ac:dyDescent="0.2">
      <c r="A79" s="93" t="s">
        <v>14</v>
      </c>
      <c r="B79" s="94"/>
      <c r="C79" s="22"/>
      <c r="D79" s="51">
        <f t="shared" ref="D79:D83" si="7">C79*1.1</f>
        <v>0</v>
      </c>
    </row>
    <row r="80" spans="1:20" ht="18.95" customHeight="1" x14ac:dyDescent="0.2">
      <c r="A80" s="93" t="s">
        <v>5</v>
      </c>
      <c r="B80" s="94"/>
      <c r="C80" s="22"/>
      <c r="D80" s="51">
        <f t="shared" si="7"/>
        <v>0</v>
      </c>
    </row>
    <row r="81" spans="1:4" ht="18.95" customHeight="1" x14ac:dyDescent="0.2">
      <c r="A81" s="24" t="s">
        <v>4</v>
      </c>
      <c r="B81" s="23"/>
      <c r="C81" s="22"/>
      <c r="D81" s="51">
        <f t="shared" si="7"/>
        <v>0</v>
      </c>
    </row>
    <row r="82" spans="1:4" ht="18.95" customHeight="1" x14ac:dyDescent="0.2">
      <c r="A82" s="24" t="s">
        <v>3</v>
      </c>
      <c r="B82" s="23"/>
      <c r="C82" s="22"/>
      <c r="D82" s="51">
        <f t="shared" si="7"/>
        <v>0</v>
      </c>
    </row>
    <row r="83" spans="1:4" ht="18.95" customHeight="1" x14ac:dyDescent="0.2">
      <c r="A83" s="24" t="s">
        <v>2</v>
      </c>
      <c r="B83" s="24" t="s">
        <v>1</v>
      </c>
      <c r="C83" s="52"/>
      <c r="D83" s="51">
        <f t="shared" si="7"/>
        <v>0</v>
      </c>
    </row>
    <row r="84" spans="1:4" ht="18.95" customHeight="1" x14ac:dyDescent="0.2">
      <c r="A84" s="97" t="s">
        <v>0</v>
      </c>
      <c r="B84" s="98"/>
      <c r="C84" s="65">
        <f>SUM(C78:C83)</f>
        <v>0</v>
      </c>
      <c r="D84" s="65">
        <f>SUM(D78:D83)</f>
        <v>0</v>
      </c>
    </row>
    <row r="85" spans="1:4" ht="14.1" customHeight="1" thickBot="1" x14ac:dyDescent="0.3">
      <c r="A85" s="57"/>
      <c r="B85" s="57"/>
      <c r="C85" s="57"/>
      <c r="D85" s="57"/>
    </row>
    <row r="86" spans="1:4" ht="21" customHeight="1" x14ac:dyDescent="0.2">
      <c r="A86" s="99" t="s">
        <v>15</v>
      </c>
      <c r="B86" s="100"/>
      <c r="C86" s="100"/>
      <c r="D86" s="101"/>
    </row>
    <row r="87" spans="1:4" ht="28.5" customHeight="1" x14ac:dyDescent="0.2">
      <c r="A87" s="102" t="s">
        <v>11</v>
      </c>
      <c r="B87" s="103"/>
      <c r="C87" s="31" t="s">
        <v>10</v>
      </c>
      <c r="D87" s="50" t="s">
        <v>9</v>
      </c>
    </row>
    <row r="88" spans="1:4" ht="18.95" customHeight="1" x14ac:dyDescent="0.2">
      <c r="A88" s="93" t="s">
        <v>8</v>
      </c>
      <c r="B88" s="94"/>
      <c r="C88" s="22"/>
      <c r="D88" s="51">
        <f>C88*1.2</f>
        <v>0</v>
      </c>
    </row>
    <row r="89" spans="1:4" ht="18.95" customHeight="1" x14ac:dyDescent="0.2">
      <c r="A89" s="93" t="s">
        <v>14</v>
      </c>
      <c r="B89" s="94"/>
      <c r="C89" s="22"/>
      <c r="D89" s="51">
        <f t="shared" ref="D89:D93" si="8">C89*1.2</f>
        <v>0</v>
      </c>
    </row>
    <row r="90" spans="1:4" ht="18.95" customHeight="1" x14ac:dyDescent="0.2">
      <c r="A90" s="93" t="s">
        <v>5</v>
      </c>
      <c r="B90" s="94"/>
      <c r="C90" s="22"/>
      <c r="D90" s="51">
        <f t="shared" si="8"/>
        <v>0</v>
      </c>
    </row>
    <row r="91" spans="1:4" ht="18.95" customHeight="1" x14ac:dyDescent="0.2">
      <c r="A91" s="24" t="s">
        <v>4</v>
      </c>
      <c r="B91" s="23"/>
      <c r="C91" s="22"/>
      <c r="D91" s="51">
        <f t="shared" si="8"/>
        <v>0</v>
      </c>
    </row>
    <row r="92" spans="1:4" ht="18.95" customHeight="1" x14ac:dyDescent="0.2">
      <c r="A92" s="24" t="s">
        <v>3</v>
      </c>
      <c r="B92" s="23"/>
      <c r="C92" s="22"/>
      <c r="D92" s="51">
        <f t="shared" si="8"/>
        <v>0</v>
      </c>
    </row>
    <row r="93" spans="1:4" ht="18.95" customHeight="1" x14ac:dyDescent="0.2">
      <c r="A93" s="24" t="s">
        <v>2</v>
      </c>
      <c r="B93" s="24" t="s">
        <v>1</v>
      </c>
      <c r="C93" s="52"/>
      <c r="D93" s="51">
        <f t="shared" si="8"/>
        <v>0</v>
      </c>
    </row>
    <row r="94" spans="1:4" ht="18.95" customHeight="1" x14ac:dyDescent="0.2">
      <c r="A94" s="97" t="s">
        <v>0</v>
      </c>
      <c r="B94" s="98"/>
      <c r="C94" s="65">
        <f>SUM(C88:C93)</f>
        <v>0</v>
      </c>
      <c r="D94" s="65">
        <f>SUM(D88:D93)</f>
        <v>0</v>
      </c>
    </row>
    <row r="95" spans="1:4" ht="14.1" customHeight="1" thickBot="1" x14ac:dyDescent="0.25">
      <c r="A95" s="62"/>
      <c r="B95" s="62"/>
      <c r="C95" s="63"/>
      <c r="D95" s="66"/>
    </row>
    <row r="96" spans="1:4" ht="18.95" customHeight="1" x14ac:dyDescent="0.2">
      <c r="A96" s="99" t="s">
        <v>13</v>
      </c>
      <c r="B96" s="100"/>
      <c r="C96" s="100"/>
      <c r="D96" s="101"/>
    </row>
    <row r="97" spans="1:4" ht="28.5" customHeight="1" x14ac:dyDescent="0.2">
      <c r="A97" s="102" t="s">
        <v>11</v>
      </c>
      <c r="B97" s="103"/>
      <c r="C97" s="31" t="s">
        <v>10</v>
      </c>
      <c r="D97" s="50" t="s">
        <v>9</v>
      </c>
    </row>
    <row r="98" spans="1:4" ht="18.95" customHeight="1" x14ac:dyDescent="0.2">
      <c r="A98" s="93" t="s">
        <v>8</v>
      </c>
      <c r="B98" s="94"/>
      <c r="C98" s="22"/>
      <c r="D98" s="51">
        <f>C98*1.2</f>
        <v>0</v>
      </c>
    </row>
    <row r="99" spans="1:4" ht="18.95" customHeight="1" x14ac:dyDescent="0.2">
      <c r="A99" s="93" t="s">
        <v>12</v>
      </c>
      <c r="B99" s="94"/>
      <c r="C99" s="22"/>
      <c r="D99" s="51">
        <f t="shared" ref="D99:D103" si="9">C99*1.2</f>
        <v>0</v>
      </c>
    </row>
    <row r="100" spans="1:4" ht="18.95" customHeight="1" x14ac:dyDescent="0.2">
      <c r="A100" s="93" t="s">
        <v>5</v>
      </c>
      <c r="B100" s="94"/>
      <c r="C100" s="22"/>
      <c r="D100" s="51">
        <f t="shared" si="9"/>
        <v>0</v>
      </c>
    </row>
    <row r="101" spans="1:4" ht="18.95" customHeight="1" x14ac:dyDescent="0.2">
      <c r="A101" s="24" t="s">
        <v>4</v>
      </c>
      <c r="B101" s="23"/>
      <c r="C101" s="22"/>
      <c r="D101" s="51">
        <f t="shared" si="9"/>
        <v>0</v>
      </c>
    </row>
    <row r="102" spans="1:4" ht="18.95" customHeight="1" x14ac:dyDescent="0.2">
      <c r="A102" s="24" t="s">
        <v>3</v>
      </c>
      <c r="B102" s="23"/>
      <c r="C102" s="22"/>
      <c r="D102" s="51">
        <f t="shared" si="9"/>
        <v>0</v>
      </c>
    </row>
    <row r="103" spans="1:4" ht="18.95" customHeight="1" x14ac:dyDescent="0.2">
      <c r="A103" s="24" t="s">
        <v>2</v>
      </c>
      <c r="B103" s="24" t="s">
        <v>1</v>
      </c>
      <c r="C103" s="52"/>
      <c r="D103" s="51">
        <f t="shared" si="9"/>
        <v>0</v>
      </c>
    </row>
    <row r="104" spans="1:4" ht="18.95" customHeight="1" x14ac:dyDescent="0.2">
      <c r="A104" s="95" t="s">
        <v>0</v>
      </c>
      <c r="B104" s="96"/>
      <c r="C104" s="53">
        <f>SUM(C98:C103)</f>
        <v>0</v>
      </c>
      <c r="D104" s="53">
        <f>SUM(D98:D103)</f>
        <v>0</v>
      </c>
    </row>
    <row r="105" spans="1:4" ht="14.45" customHeight="1" x14ac:dyDescent="0.25">
      <c r="A105" s="25"/>
      <c r="B105" s="26"/>
      <c r="C105" s="25"/>
      <c r="D105" s="25"/>
    </row>
    <row r="106" spans="1:4" ht="36.75" customHeight="1" thickBot="1" x14ac:dyDescent="0.25">
      <c r="A106" s="107" t="s">
        <v>46</v>
      </c>
      <c r="B106" s="108"/>
      <c r="C106" s="67">
        <f>C104+C94+C84+C74+C64+C54+C44+C34+C24+C14</f>
        <v>0</v>
      </c>
      <c r="D106" s="67">
        <f>D104+D94+D84+D74+D64+D54+D44+D34+D24+D14</f>
        <v>0</v>
      </c>
    </row>
    <row r="107" spans="1:4" ht="14.45" customHeight="1" x14ac:dyDescent="0.25">
      <c r="A107" s="25"/>
      <c r="B107" s="26"/>
      <c r="C107" s="25"/>
      <c r="D107" s="25"/>
    </row>
    <row r="108" spans="1:4" ht="14.45" customHeight="1" x14ac:dyDescent="0.25">
      <c r="A108" s="25"/>
      <c r="B108" s="26"/>
      <c r="C108" s="25"/>
      <c r="D108" s="25"/>
    </row>
    <row r="109" spans="1:4" ht="14.45" customHeight="1" x14ac:dyDescent="0.25">
      <c r="A109" s="25"/>
      <c r="B109" s="26"/>
      <c r="C109" s="25"/>
      <c r="D109" s="25"/>
    </row>
    <row r="110" spans="1:4" ht="14.45" customHeight="1" x14ac:dyDescent="0.25">
      <c r="A110" s="25"/>
      <c r="B110" s="26"/>
      <c r="C110" s="25"/>
      <c r="D110" s="25"/>
    </row>
    <row r="111" spans="1:4" ht="14.45" customHeight="1" x14ac:dyDescent="0.25">
      <c r="A111" s="25"/>
      <c r="B111" s="26"/>
      <c r="C111" s="25"/>
      <c r="D111" s="25"/>
    </row>
    <row r="112" spans="1:4" ht="14.45" customHeight="1" x14ac:dyDescent="0.25">
      <c r="A112" s="25"/>
      <c r="B112" s="26"/>
      <c r="C112" s="25"/>
      <c r="D112" s="25"/>
    </row>
    <row r="113" spans="1:4" ht="14.45" customHeight="1" x14ac:dyDescent="0.25">
      <c r="A113" s="25"/>
      <c r="B113" s="26"/>
      <c r="C113" s="25"/>
      <c r="D113" s="25"/>
    </row>
    <row r="114" spans="1:4" ht="14.45" customHeight="1" x14ac:dyDescent="0.25">
      <c r="A114" s="25"/>
      <c r="B114" s="26"/>
      <c r="C114" s="25"/>
      <c r="D114" s="25"/>
    </row>
    <row r="115" spans="1:4" ht="14.45" customHeight="1" x14ac:dyDescent="0.25">
      <c r="A115" s="25"/>
      <c r="B115" s="26"/>
      <c r="C115" s="25"/>
      <c r="D115" s="25"/>
    </row>
    <row r="116" spans="1:4" ht="14.45" customHeight="1" x14ac:dyDescent="0.25">
      <c r="A116" s="25"/>
      <c r="B116" s="26"/>
      <c r="C116" s="25"/>
      <c r="D116" s="25"/>
    </row>
    <row r="117" spans="1:4" ht="14.45" customHeight="1" x14ac:dyDescent="0.25">
      <c r="A117" s="25"/>
      <c r="B117" s="26"/>
      <c r="C117" s="25"/>
      <c r="D117" s="25"/>
    </row>
    <row r="118" spans="1:4" ht="14.45" customHeight="1" x14ac:dyDescent="0.25">
      <c r="A118" s="25"/>
      <c r="B118" s="26"/>
      <c r="C118" s="25"/>
      <c r="D118" s="25"/>
    </row>
    <row r="119" spans="1:4" ht="14.45" customHeight="1" x14ac:dyDescent="0.25">
      <c r="A119" s="25"/>
      <c r="B119" s="26"/>
      <c r="C119" s="25"/>
      <c r="D119" s="25"/>
    </row>
    <row r="120" spans="1:4" ht="14.45" customHeight="1" x14ac:dyDescent="0.25">
      <c r="A120" s="25"/>
      <c r="B120" s="26"/>
      <c r="C120" s="25"/>
      <c r="D120" s="25"/>
    </row>
    <row r="121" spans="1:4" ht="14.45" customHeight="1" x14ac:dyDescent="0.25">
      <c r="A121" s="25"/>
      <c r="B121" s="26"/>
      <c r="C121" s="25"/>
      <c r="D121" s="25"/>
    </row>
    <row r="122" spans="1:4" ht="14.45" customHeight="1" x14ac:dyDescent="0.25">
      <c r="A122" s="25"/>
      <c r="B122" s="26"/>
      <c r="C122" s="25"/>
      <c r="D122" s="25"/>
    </row>
    <row r="123" spans="1:4" ht="14.45" customHeight="1" x14ac:dyDescent="0.25">
      <c r="A123" s="25"/>
      <c r="B123" s="26"/>
      <c r="C123" s="25"/>
      <c r="D123" s="25"/>
    </row>
    <row r="124" spans="1:4" ht="14.45" customHeight="1" x14ac:dyDescent="0.25">
      <c r="A124" s="25"/>
      <c r="B124" s="26"/>
      <c r="C124" s="25"/>
      <c r="D124" s="25"/>
    </row>
    <row r="125" spans="1:4" ht="14.45" customHeight="1" x14ac:dyDescent="0.25">
      <c r="A125" s="25"/>
      <c r="B125" s="26"/>
      <c r="C125" s="25"/>
      <c r="D125" s="25"/>
    </row>
    <row r="126" spans="1:4" ht="14.45" customHeight="1" x14ac:dyDescent="0.25">
      <c r="A126" s="25"/>
      <c r="B126" s="26"/>
      <c r="C126" s="25"/>
      <c r="D126" s="25"/>
    </row>
    <row r="127" spans="1:4" ht="14.45" customHeight="1" x14ac:dyDescent="0.25">
      <c r="A127" s="25"/>
      <c r="B127" s="26"/>
      <c r="C127" s="25"/>
      <c r="D127" s="25"/>
    </row>
    <row r="128" spans="1:4" ht="14.45" customHeight="1" x14ac:dyDescent="0.25">
      <c r="A128" s="25"/>
      <c r="B128" s="26"/>
      <c r="C128" s="25"/>
      <c r="D128" s="25"/>
    </row>
    <row r="129" spans="1:4" ht="14.45" customHeight="1" x14ac:dyDescent="0.25">
      <c r="A129" s="25"/>
      <c r="B129" s="26"/>
      <c r="C129" s="25"/>
      <c r="D129" s="25"/>
    </row>
    <row r="130" spans="1:4" ht="14.45" customHeight="1" x14ac:dyDescent="0.25">
      <c r="A130" s="25"/>
      <c r="B130" s="26"/>
      <c r="C130" s="25"/>
      <c r="D130" s="25"/>
    </row>
    <row r="131" spans="1:4" ht="14.45" customHeight="1" x14ac:dyDescent="0.25">
      <c r="A131" s="25"/>
      <c r="B131" s="26"/>
      <c r="C131" s="25"/>
      <c r="D131" s="25"/>
    </row>
    <row r="132" spans="1:4" ht="14.45" customHeight="1" x14ac:dyDescent="0.25">
      <c r="A132" s="25"/>
      <c r="B132" s="26"/>
      <c r="C132" s="25"/>
      <c r="D132" s="25"/>
    </row>
    <row r="133" spans="1:4" ht="14.45" customHeight="1" x14ac:dyDescent="0.25">
      <c r="A133" s="25"/>
      <c r="B133" s="26"/>
      <c r="C133" s="25"/>
      <c r="D133" s="25"/>
    </row>
    <row r="134" spans="1:4" ht="14.45" customHeight="1" x14ac:dyDescent="0.25">
      <c r="A134" s="25"/>
      <c r="B134" s="26"/>
      <c r="C134" s="25"/>
      <c r="D134" s="25"/>
    </row>
    <row r="135" spans="1:4" ht="14.45" customHeight="1" x14ac:dyDescent="0.25">
      <c r="A135" s="25"/>
      <c r="B135" s="26"/>
      <c r="C135" s="25"/>
      <c r="D135" s="25"/>
    </row>
    <row r="136" spans="1:4" ht="14.45" customHeight="1" x14ac:dyDescent="0.25">
      <c r="A136" s="25"/>
      <c r="B136" s="26"/>
      <c r="C136" s="25"/>
      <c r="D136" s="25"/>
    </row>
    <row r="137" spans="1:4" ht="14.45" customHeight="1" x14ac:dyDescent="0.25">
      <c r="A137" s="25"/>
      <c r="B137" s="26"/>
      <c r="C137" s="25"/>
      <c r="D137" s="25"/>
    </row>
    <row r="138" spans="1:4" ht="14.45" customHeight="1" x14ac:dyDescent="0.25">
      <c r="A138" s="25"/>
      <c r="B138" s="26"/>
      <c r="C138" s="25"/>
      <c r="D138" s="25"/>
    </row>
    <row r="139" spans="1:4" ht="14.45" customHeight="1" x14ac:dyDescent="0.25">
      <c r="A139" s="25"/>
      <c r="B139" s="26"/>
      <c r="C139" s="25"/>
      <c r="D139" s="25"/>
    </row>
    <row r="140" spans="1:4" ht="14.45" customHeight="1" x14ac:dyDescent="0.25">
      <c r="A140" s="25"/>
      <c r="B140" s="26"/>
      <c r="C140" s="25"/>
      <c r="D140" s="25"/>
    </row>
    <row r="141" spans="1:4" ht="14.45" customHeight="1" x14ac:dyDescent="0.25">
      <c r="A141" s="25"/>
      <c r="B141" s="26"/>
      <c r="C141" s="25"/>
      <c r="D141" s="25"/>
    </row>
    <row r="142" spans="1:4" ht="14.45" customHeight="1" x14ac:dyDescent="0.25">
      <c r="A142" s="25"/>
      <c r="B142" s="26"/>
      <c r="C142" s="25"/>
      <c r="D142" s="25"/>
    </row>
    <row r="143" spans="1:4" ht="14.45" customHeight="1" x14ac:dyDescent="0.25">
      <c r="A143" s="25"/>
      <c r="B143" s="26"/>
      <c r="C143" s="25"/>
      <c r="D143" s="25"/>
    </row>
    <row r="144" spans="1:4" ht="14.45" customHeight="1" x14ac:dyDescent="0.25">
      <c r="A144" s="25"/>
      <c r="B144" s="26"/>
      <c r="C144" s="25"/>
      <c r="D144" s="25"/>
    </row>
    <row r="145" spans="1:4" ht="14.45" customHeight="1" x14ac:dyDescent="0.25">
      <c r="A145" s="25"/>
      <c r="B145" s="26"/>
      <c r="C145" s="25"/>
      <c r="D145" s="25"/>
    </row>
    <row r="146" spans="1:4" ht="14.45" customHeight="1" x14ac:dyDescent="0.25">
      <c r="A146" s="25"/>
      <c r="B146" s="26"/>
      <c r="C146" s="25"/>
      <c r="D146" s="25"/>
    </row>
    <row r="147" spans="1:4" ht="14.45" customHeight="1" x14ac:dyDescent="0.25">
      <c r="A147" s="25"/>
      <c r="B147" s="26"/>
      <c r="C147" s="25"/>
      <c r="D147" s="25"/>
    </row>
    <row r="148" spans="1:4" ht="14.45" customHeight="1" x14ac:dyDescent="0.25">
      <c r="A148" s="25"/>
      <c r="B148" s="26"/>
      <c r="C148" s="25"/>
      <c r="D148" s="25"/>
    </row>
    <row r="149" spans="1:4" ht="14.45" customHeight="1" x14ac:dyDescent="0.25">
      <c r="A149" s="25"/>
      <c r="B149" s="26"/>
      <c r="C149" s="25"/>
      <c r="D149" s="25"/>
    </row>
    <row r="150" spans="1:4" ht="14.45" customHeight="1" x14ac:dyDescent="0.25">
      <c r="A150" s="25"/>
      <c r="B150" s="26"/>
      <c r="C150" s="25"/>
      <c r="D150" s="25"/>
    </row>
    <row r="151" spans="1:4" ht="14.45" customHeight="1" x14ac:dyDescent="0.25">
      <c r="A151" s="25"/>
      <c r="B151" s="26"/>
      <c r="C151" s="25"/>
      <c r="D151" s="25"/>
    </row>
    <row r="152" spans="1:4" ht="14.45" customHeight="1" x14ac:dyDescent="0.25">
      <c r="A152" s="25"/>
      <c r="B152" s="26"/>
      <c r="C152" s="25"/>
      <c r="D152" s="25"/>
    </row>
    <row r="153" spans="1:4" ht="14.45" customHeight="1" x14ac:dyDescent="0.25">
      <c r="A153" s="25"/>
      <c r="B153" s="26"/>
      <c r="C153" s="25"/>
      <c r="D153" s="25"/>
    </row>
    <row r="154" spans="1:4" ht="14.45" customHeight="1" x14ac:dyDescent="0.25">
      <c r="A154" s="25"/>
      <c r="B154" s="26"/>
      <c r="C154" s="25"/>
      <c r="D154" s="25"/>
    </row>
    <row r="155" spans="1:4" ht="14.45" customHeight="1" x14ac:dyDescent="0.25">
      <c r="A155" s="25"/>
      <c r="B155" s="26"/>
      <c r="C155" s="25"/>
      <c r="D155" s="25"/>
    </row>
    <row r="156" spans="1:4" ht="14.45" customHeight="1" x14ac:dyDescent="0.25">
      <c r="A156" s="25"/>
      <c r="B156" s="26"/>
      <c r="C156" s="25"/>
      <c r="D156" s="25"/>
    </row>
    <row r="157" spans="1:4" ht="14.45" customHeight="1" x14ac:dyDescent="0.25">
      <c r="A157" s="25"/>
      <c r="B157" s="26"/>
      <c r="C157" s="25"/>
      <c r="D157" s="25"/>
    </row>
    <row r="158" spans="1:4" ht="14.45" customHeight="1" x14ac:dyDescent="0.25">
      <c r="A158" s="25"/>
      <c r="B158" s="26"/>
      <c r="C158" s="25"/>
      <c r="D158" s="25"/>
    </row>
    <row r="159" spans="1:4" ht="14.45" customHeight="1" x14ac:dyDescent="0.25">
      <c r="A159" s="25"/>
      <c r="B159" s="26"/>
      <c r="C159" s="25"/>
      <c r="D159" s="25"/>
    </row>
    <row r="160" spans="1:4" ht="14.45" customHeight="1" x14ac:dyDescent="0.25">
      <c r="A160" s="25"/>
      <c r="B160" s="26"/>
      <c r="C160" s="25"/>
      <c r="D160" s="25"/>
    </row>
    <row r="161" spans="1:4" ht="14.45" customHeight="1" x14ac:dyDescent="0.25">
      <c r="A161" s="25"/>
      <c r="B161" s="26"/>
      <c r="C161" s="25"/>
      <c r="D161" s="25"/>
    </row>
    <row r="162" spans="1:4" ht="14.45" customHeight="1" x14ac:dyDescent="0.25">
      <c r="A162" s="25"/>
      <c r="B162" s="26"/>
      <c r="C162" s="25"/>
      <c r="D162" s="25"/>
    </row>
    <row r="163" spans="1:4" ht="14.45" customHeight="1" x14ac:dyDescent="0.25">
      <c r="A163" s="25"/>
      <c r="B163" s="26"/>
      <c r="C163" s="25"/>
      <c r="D163" s="25"/>
    </row>
    <row r="164" spans="1:4" ht="14.45" customHeight="1" x14ac:dyDescent="0.25">
      <c r="A164" s="25"/>
      <c r="B164" s="26"/>
      <c r="C164" s="25"/>
      <c r="D164" s="25"/>
    </row>
    <row r="165" spans="1:4" ht="14.45" customHeight="1" x14ac:dyDescent="0.25">
      <c r="A165" s="25"/>
      <c r="B165" s="26"/>
      <c r="C165" s="25"/>
      <c r="D165" s="25"/>
    </row>
    <row r="166" spans="1:4" ht="14.45" customHeight="1" x14ac:dyDescent="0.25">
      <c r="A166" s="25"/>
      <c r="B166" s="26"/>
      <c r="C166" s="25"/>
      <c r="D166" s="25"/>
    </row>
    <row r="167" spans="1:4" ht="14.45" customHeight="1" x14ac:dyDescent="0.25">
      <c r="A167" s="25"/>
      <c r="B167" s="26"/>
      <c r="C167" s="25"/>
      <c r="D167" s="25"/>
    </row>
    <row r="168" spans="1:4" ht="14.45" customHeight="1" x14ac:dyDescent="0.25">
      <c r="A168" s="25"/>
      <c r="B168" s="26"/>
      <c r="C168" s="25"/>
      <c r="D168" s="25"/>
    </row>
    <row r="169" spans="1:4" ht="14.45" customHeight="1" x14ac:dyDescent="0.25">
      <c r="A169" s="25"/>
      <c r="B169" s="26"/>
      <c r="C169" s="25"/>
      <c r="D169" s="25"/>
    </row>
    <row r="170" spans="1:4" ht="14.45" customHeight="1" x14ac:dyDescent="0.25">
      <c r="A170" s="25"/>
      <c r="B170" s="26"/>
      <c r="C170" s="25"/>
      <c r="D170" s="25"/>
    </row>
    <row r="171" spans="1:4" ht="14.45" customHeight="1" x14ac:dyDescent="0.25">
      <c r="A171" s="25"/>
      <c r="B171" s="26"/>
      <c r="C171" s="25"/>
      <c r="D171" s="25"/>
    </row>
    <row r="172" spans="1:4" ht="14.45" customHeight="1" x14ac:dyDescent="0.25">
      <c r="A172" s="25"/>
      <c r="B172" s="26"/>
      <c r="C172" s="25"/>
      <c r="D172" s="25"/>
    </row>
    <row r="173" spans="1:4" ht="14.45" customHeight="1" x14ac:dyDescent="0.25">
      <c r="A173" s="25"/>
      <c r="B173" s="26"/>
      <c r="C173" s="25"/>
      <c r="D173" s="25"/>
    </row>
    <row r="174" spans="1:4" ht="14.45" customHeight="1" x14ac:dyDescent="0.25">
      <c r="A174" s="25"/>
      <c r="B174" s="26"/>
      <c r="C174" s="25"/>
      <c r="D174" s="25"/>
    </row>
    <row r="175" spans="1:4" ht="14.45" customHeight="1" x14ac:dyDescent="0.25">
      <c r="A175" s="25"/>
      <c r="B175" s="26"/>
      <c r="C175" s="25"/>
      <c r="D175" s="25"/>
    </row>
    <row r="176" spans="1:4" ht="14.45" customHeight="1" x14ac:dyDescent="0.25">
      <c r="A176" s="25"/>
      <c r="B176" s="26"/>
      <c r="C176" s="25"/>
      <c r="D176" s="25"/>
    </row>
    <row r="177" spans="1:4" ht="14.45" customHeight="1" x14ac:dyDescent="0.25">
      <c r="A177" s="25"/>
      <c r="B177" s="26"/>
      <c r="C177" s="25"/>
      <c r="D177" s="25"/>
    </row>
    <row r="178" spans="1:4" ht="14.45" customHeight="1" x14ac:dyDescent="0.25">
      <c r="A178" s="25"/>
      <c r="B178" s="26"/>
      <c r="C178" s="25"/>
      <c r="D178" s="25"/>
    </row>
    <row r="179" spans="1:4" ht="14.45" customHeight="1" x14ac:dyDescent="0.25">
      <c r="A179" s="25"/>
      <c r="B179" s="26"/>
      <c r="C179" s="25"/>
      <c r="D179" s="25"/>
    </row>
    <row r="180" spans="1:4" ht="14.45" customHeight="1" x14ac:dyDescent="0.25">
      <c r="A180" s="25"/>
      <c r="B180" s="26"/>
      <c r="C180" s="25"/>
      <c r="D180" s="25"/>
    </row>
    <row r="181" spans="1:4" ht="14.45" customHeight="1" x14ac:dyDescent="0.25">
      <c r="A181" s="25"/>
      <c r="B181" s="26"/>
      <c r="C181" s="25"/>
      <c r="D181" s="25"/>
    </row>
    <row r="182" spans="1:4" ht="14.45" customHeight="1" x14ac:dyDescent="0.25">
      <c r="A182" s="25"/>
      <c r="B182" s="26"/>
      <c r="C182" s="25"/>
      <c r="D182" s="25"/>
    </row>
    <row r="183" spans="1:4" ht="14.45" customHeight="1" x14ac:dyDescent="0.25">
      <c r="A183" s="25"/>
      <c r="B183" s="26"/>
      <c r="C183" s="25"/>
      <c r="D183" s="25"/>
    </row>
    <row r="184" spans="1:4" ht="14.45" customHeight="1" x14ac:dyDescent="0.25">
      <c r="A184" s="25"/>
      <c r="B184" s="26"/>
      <c r="C184" s="25"/>
      <c r="D184" s="25"/>
    </row>
    <row r="185" spans="1:4" ht="14.45" customHeight="1" x14ac:dyDescent="0.25">
      <c r="A185" s="25"/>
      <c r="B185" s="26"/>
      <c r="C185" s="25"/>
      <c r="D185" s="25"/>
    </row>
    <row r="186" spans="1:4" ht="14.45" customHeight="1" x14ac:dyDescent="0.25">
      <c r="A186" s="25"/>
      <c r="B186" s="26"/>
      <c r="C186" s="25"/>
      <c r="D186" s="25"/>
    </row>
    <row r="187" spans="1:4" ht="14.45" customHeight="1" x14ac:dyDescent="0.25">
      <c r="A187" s="25"/>
      <c r="B187" s="26"/>
      <c r="C187" s="25"/>
      <c r="D187" s="25"/>
    </row>
    <row r="188" spans="1:4" ht="14.45" customHeight="1" x14ac:dyDescent="0.25">
      <c r="A188" s="25"/>
      <c r="B188" s="26"/>
      <c r="C188" s="25"/>
      <c r="D188" s="25"/>
    </row>
    <row r="189" spans="1:4" ht="14.45" customHeight="1" x14ac:dyDescent="0.25">
      <c r="A189" s="25"/>
      <c r="B189" s="26"/>
      <c r="C189" s="25"/>
      <c r="D189" s="25"/>
    </row>
    <row r="190" spans="1:4" ht="14.45" customHeight="1" x14ac:dyDescent="0.25">
      <c r="A190" s="25"/>
      <c r="B190" s="26"/>
      <c r="C190" s="25"/>
      <c r="D190" s="25"/>
    </row>
    <row r="191" spans="1:4" ht="14.45" customHeight="1" x14ac:dyDescent="0.25">
      <c r="A191" s="25"/>
      <c r="B191" s="26"/>
      <c r="C191" s="25"/>
      <c r="D191" s="25"/>
    </row>
    <row r="192" spans="1:4" ht="14.45" customHeight="1" x14ac:dyDescent="0.25">
      <c r="A192" s="25"/>
      <c r="B192" s="26"/>
      <c r="C192" s="25"/>
      <c r="D192" s="25"/>
    </row>
    <row r="193" spans="1:4" ht="14.45" customHeight="1" x14ac:dyDescent="0.25">
      <c r="A193" s="25"/>
      <c r="B193" s="26"/>
      <c r="C193" s="25"/>
      <c r="D193" s="25"/>
    </row>
    <row r="194" spans="1:4" ht="14.45" customHeight="1" x14ac:dyDescent="0.25">
      <c r="A194" s="25"/>
      <c r="B194" s="26"/>
      <c r="C194" s="25"/>
      <c r="D194" s="25"/>
    </row>
    <row r="195" spans="1:4" ht="14.45" customHeight="1" x14ac:dyDescent="0.25">
      <c r="A195" s="25"/>
      <c r="B195" s="26"/>
      <c r="C195" s="25"/>
      <c r="D195" s="25"/>
    </row>
    <row r="196" spans="1:4" ht="14.45" customHeight="1" x14ac:dyDescent="0.25">
      <c r="A196" s="25"/>
      <c r="B196" s="26"/>
      <c r="C196" s="25"/>
      <c r="D196" s="25"/>
    </row>
    <row r="197" spans="1:4" ht="14.45" customHeight="1" x14ac:dyDescent="0.25">
      <c r="A197" s="25"/>
      <c r="B197" s="26"/>
      <c r="C197" s="25"/>
      <c r="D197" s="25"/>
    </row>
    <row r="198" spans="1:4" ht="14.45" customHeight="1" x14ac:dyDescent="0.25">
      <c r="A198" s="25"/>
      <c r="B198" s="26"/>
      <c r="C198" s="25"/>
      <c r="D198" s="25"/>
    </row>
    <row r="199" spans="1:4" ht="14.45" customHeight="1" x14ac:dyDescent="0.25">
      <c r="A199" s="25"/>
      <c r="B199" s="26"/>
      <c r="C199" s="25"/>
      <c r="D199" s="25"/>
    </row>
    <row r="200" spans="1:4" ht="14.45" customHeight="1" x14ac:dyDescent="0.25">
      <c r="A200" s="25"/>
      <c r="B200" s="26"/>
      <c r="C200" s="25"/>
      <c r="D200" s="25"/>
    </row>
    <row r="201" spans="1:4" ht="14.45" customHeight="1" x14ac:dyDescent="0.25">
      <c r="A201" s="25"/>
      <c r="B201" s="26"/>
      <c r="C201" s="25"/>
      <c r="D201" s="25"/>
    </row>
    <row r="202" spans="1:4" ht="14.45" customHeight="1" x14ac:dyDescent="0.25">
      <c r="A202" s="25"/>
      <c r="B202" s="26"/>
      <c r="C202" s="25"/>
      <c r="D202" s="25"/>
    </row>
    <row r="203" spans="1:4" ht="14.45" customHeight="1" x14ac:dyDescent="0.25">
      <c r="A203" s="25"/>
      <c r="B203" s="26"/>
      <c r="C203" s="25"/>
      <c r="D203" s="25"/>
    </row>
    <row r="204" spans="1:4" ht="14.45" customHeight="1" x14ac:dyDescent="0.25">
      <c r="A204" s="25"/>
      <c r="B204" s="26"/>
      <c r="C204" s="25"/>
      <c r="D204" s="25"/>
    </row>
    <row r="205" spans="1:4" ht="14.45" customHeight="1" x14ac:dyDescent="0.25">
      <c r="A205" s="25"/>
      <c r="B205" s="26"/>
      <c r="C205" s="25"/>
      <c r="D205" s="25"/>
    </row>
    <row r="206" spans="1:4" ht="14.45" customHeight="1" x14ac:dyDescent="0.25">
      <c r="A206" s="25"/>
      <c r="B206" s="26"/>
      <c r="C206" s="25"/>
      <c r="D206" s="25"/>
    </row>
    <row r="207" spans="1:4" ht="14.45" customHeight="1" x14ac:dyDescent="0.25">
      <c r="A207" s="25"/>
      <c r="B207" s="26"/>
      <c r="C207" s="25"/>
      <c r="D207" s="25"/>
    </row>
    <row r="208" spans="1:4" ht="14.45" customHeight="1" x14ac:dyDescent="0.25">
      <c r="A208" s="25"/>
      <c r="B208" s="26"/>
      <c r="C208" s="25"/>
      <c r="D208" s="25"/>
    </row>
    <row r="209" spans="1:4" ht="14.45" customHeight="1" x14ac:dyDescent="0.25">
      <c r="A209" s="25"/>
      <c r="B209" s="26"/>
      <c r="C209" s="25"/>
      <c r="D209" s="25"/>
    </row>
    <row r="210" spans="1:4" ht="14.45" customHeight="1" x14ac:dyDescent="0.25">
      <c r="A210" s="25"/>
      <c r="B210" s="26"/>
      <c r="C210" s="25"/>
      <c r="D210" s="25"/>
    </row>
    <row r="211" spans="1:4" ht="14.45" customHeight="1" x14ac:dyDescent="0.25">
      <c r="A211" s="25"/>
      <c r="B211" s="26"/>
      <c r="C211" s="25"/>
      <c r="D211" s="25"/>
    </row>
    <row r="212" spans="1:4" ht="14.45" customHeight="1" x14ac:dyDescent="0.25">
      <c r="A212" s="25"/>
      <c r="B212" s="26"/>
      <c r="C212" s="25"/>
      <c r="D212" s="25"/>
    </row>
    <row r="213" spans="1:4" ht="14.45" customHeight="1" x14ac:dyDescent="0.25">
      <c r="A213" s="25"/>
      <c r="B213" s="26"/>
      <c r="C213" s="25"/>
      <c r="D213" s="25"/>
    </row>
    <row r="214" spans="1:4" ht="14.45" customHeight="1" x14ac:dyDescent="0.25">
      <c r="A214" s="25"/>
      <c r="B214" s="26"/>
      <c r="C214" s="25"/>
      <c r="D214" s="25"/>
    </row>
    <row r="215" spans="1:4" ht="14.45" customHeight="1" x14ac:dyDescent="0.25">
      <c r="A215" s="25"/>
      <c r="B215" s="26"/>
      <c r="C215" s="25"/>
      <c r="D215" s="25"/>
    </row>
    <row r="216" spans="1:4" ht="14.45" customHeight="1" x14ac:dyDescent="0.25">
      <c r="A216" s="25"/>
      <c r="B216" s="26"/>
      <c r="C216" s="25"/>
      <c r="D216" s="25"/>
    </row>
    <row r="217" spans="1:4" ht="14.45" customHeight="1" x14ac:dyDescent="0.25">
      <c r="A217" s="25"/>
      <c r="B217" s="26"/>
      <c r="C217" s="25"/>
      <c r="D217" s="25"/>
    </row>
    <row r="218" spans="1:4" ht="14.45" customHeight="1" x14ac:dyDescent="0.25">
      <c r="A218" s="25"/>
      <c r="B218" s="26"/>
      <c r="C218" s="25"/>
      <c r="D218" s="25"/>
    </row>
    <row r="219" spans="1:4" ht="14.45" customHeight="1" x14ac:dyDescent="0.25">
      <c r="A219" s="25"/>
      <c r="B219" s="26"/>
      <c r="C219" s="25"/>
      <c r="D219" s="25"/>
    </row>
    <row r="220" spans="1:4" ht="14.45" customHeight="1" x14ac:dyDescent="0.25">
      <c r="A220" s="25"/>
      <c r="B220" s="26"/>
      <c r="C220" s="25"/>
      <c r="D220" s="25"/>
    </row>
    <row r="221" spans="1:4" ht="14.45" customHeight="1" x14ac:dyDescent="0.25">
      <c r="A221" s="25"/>
      <c r="B221" s="26"/>
      <c r="C221" s="25"/>
      <c r="D221" s="25"/>
    </row>
    <row r="222" spans="1:4" ht="14.45" customHeight="1" x14ac:dyDescent="0.25">
      <c r="A222" s="25"/>
      <c r="B222" s="26"/>
      <c r="C222" s="25"/>
      <c r="D222" s="25"/>
    </row>
    <row r="223" spans="1:4" ht="14.45" customHeight="1" x14ac:dyDescent="0.25">
      <c r="A223" s="25"/>
      <c r="B223" s="26"/>
      <c r="C223" s="25"/>
      <c r="D223" s="25"/>
    </row>
    <row r="224" spans="1:4" ht="14.45" customHeight="1" x14ac:dyDescent="0.25">
      <c r="A224" s="25"/>
      <c r="B224" s="26"/>
      <c r="C224" s="25"/>
      <c r="D224" s="25"/>
    </row>
    <row r="225" spans="1:4" ht="14.45" customHeight="1" x14ac:dyDescent="0.25">
      <c r="A225" s="25"/>
      <c r="B225" s="26"/>
      <c r="C225" s="25"/>
      <c r="D225" s="25"/>
    </row>
    <row r="226" spans="1:4" ht="14.45" customHeight="1" x14ac:dyDescent="0.25">
      <c r="A226" s="25"/>
      <c r="B226" s="26"/>
      <c r="C226" s="25"/>
      <c r="D226" s="25"/>
    </row>
    <row r="227" spans="1:4" ht="14.45" customHeight="1" x14ac:dyDescent="0.25">
      <c r="A227" s="25"/>
      <c r="B227" s="26"/>
      <c r="C227" s="25"/>
      <c r="D227" s="25"/>
    </row>
    <row r="228" spans="1:4" ht="14.45" customHeight="1" x14ac:dyDescent="0.25">
      <c r="A228" s="25"/>
      <c r="B228" s="26"/>
      <c r="C228" s="25"/>
      <c r="D228" s="25"/>
    </row>
    <row r="229" spans="1:4" ht="14.45" customHeight="1" x14ac:dyDescent="0.25">
      <c r="A229" s="25"/>
      <c r="B229" s="26"/>
      <c r="C229" s="25"/>
      <c r="D229" s="25"/>
    </row>
    <row r="230" spans="1:4" ht="14.45" customHeight="1" x14ac:dyDescent="0.25">
      <c r="A230" s="25"/>
      <c r="B230" s="26"/>
      <c r="C230" s="25"/>
      <c r="D230" s="25"/>
    </row>
    <row r="231" spans="1:4" ht="14.45" customHeight="1" x14ac:dyDescent="0.25">
      <c r="A231" s="25"/>
      <c r="B231" s="26"/>
      <c r="C231" s="25"/>
      <c r="D231" s="25"/>
    </row>
    <row r="232" spans="1:4" ht="14.45" customHeight="1" x14ac:dyDescent="0.25">
      <c r="A232" s="25"/>
      <c r="B232" s="26"/>
      <c r="C232" s="25"/>
      <c r="D232" s="25"/>
    </row>
    <row r="233" spans="1:4" ht="14.45" customHeight="1" x14ac:dyDescent="0.25">
      <c r="A233" s="25"/>
      <c r="B233" s="26"/>
      <c r="C233" s="25"/>
      <c r="D233" s="25"/>
    </row>
    <row r="234" spans="1:4" ht="14.45" customHeight="1" x14ac:dyDescent="0.25">
      <c r="A234" s="25"/>
      <c r="B234" s="26"/>
      <c r="C234" s="25"/>
      <c r="D234" s="25"/>
    </row>
    <row r="235" spans="1:4" ht="14.45" customHeight="1" x14ac:dyDescent="0.25">
      <c r="A235" s="25"/>
      <c r="B235" s="26"/>
      <c r="C235" s="25"/>
      <c r="D235" s="25"/>
    </row>
    <row r="236" spans="1:4" ht="14.45" customHeight="1" x14ac:dyDescent="0.25">
      <c r="A236" s="25"/>
      <c r="B236" s="26"/>
      <c r="C236" s="25"/>
      <c r="D236" s="25"/>
    </row>
    <row r="237" spans="1:4" ht="14.45" customHeight="1" x14ac:dyDescent="0.25">
      <c r="A237" s="25"/>
      <c r="B237" s="26"/>
      <c r="C237" s="25"/>
      <c r="D237" s="25"/>
    </row>
    <row r="238" spans="1:4" ht="14.45" customHeight="1" x14ac:dyDescent="0.25">
      <c r="A238" s="25"/>
      <c r="B238" s="26"/>
      <c r="C238" s="25"/>
      <c r="D238" s="25"/>
    </row>
    <row r="239" spans="1:4" ht="14.45" customHeight="1" x14ac:dyDescent="0.25">
      <c r="A239" s="25"/>
      <c r="B239" s="26"/>
      <c r="C239" s="25"/>
      <c r="D239" s="25"/>
    </row>
    <row r="240" spans="1:4" ht="14.45" customHeight="1" x14ac:dyDescent="0.25">
      <c r="A240" s="25"/>
      <c r="B240" s="26"/>
      <c r="C240" s="25"/>
      <c r="D240" s="25"/>
    </row>
    <row r="241" spans="1:4" ht="14.45" customHeight="1" x14ac:dyDescent="0.25">
      <c r="A241" s="25"/>
      <c r="B241" s="26"/>
      <c r="C241" s="25"/>
      <c r="D241" s="25"/>
    </row>
    <row r="242" spans="1:4" ht="14.45" customHeight="1" x14ac:dyDescent="0.25">
      <c r="A242" s="25"/>
      <c r="B242" s="26"/>
      <c r="C242" s="25"/>
      <c r="D242" s="25"/>
    </row>
    <row r="243" spans="1:4" ht="14.45" customHeight="1" x14ac:dyDescent="0.25">
      <c r="A243" s="25"/>
      <c r="B243" s="26"/>
      <c r="C243" s="25"/>
      <c r="D243" s="25"/>
    </row>
    <row r="244" spans="1:4" ht="14.45" customHeight="1" x14ac:dyDescent="0.25">
      <c r="A244" s="25"/>
      <c r="B244" s="26"/>
      <c r="C244" s="25"/>
      <c r="D244" s="25"/>
    </row>
    <row r="245" spans="1:4" ht="14.45" customHeight="1" x14ac:dyDescent="0.25">
      <c r="A245" s="25"/>
      <c r="B245" s="26"/>
      <c r="C245" s="25"/>
      <c r="D245" s="25"/>
    </row>
    <row r="246" spans="1:4" ht="14.45" customHeight="1" x14ac:dyDescent="0.25">
      <c r="A246" s="25"/>
      <c r="B246" s="26"/>
      <c r="C246" s="25"/>
      <c r="D246" s="25"/>
    </row>
    <row r="247" spans="1:4" ht="14.45" customHeight="1" x14ac:dyDescent="0.25">
      <c r="A247" s="25"/>
      <c r="B247" s="26"/>
      <c r="C247" s="25"/>
      <c r="D247" s="25"/>
    </row>
    <row r="248" spans="1:4" ht="14.45" customHeight="1" x14ac:dyDescent="0.25">
      <c r="A248" s="25"/>
      <c r="B248" s="26"/>
      <c r="C248" s="25"/>
      <c r="D248" s="25"/>
    </row>
    <row r="249" spans="1:4" ht="14.45" customHeight="1" x14ac:dyDescent="0.25">
      <c r="A249" s="25"/>
      <c r="B249" s="26"/>
      <c r="C249" s="25"/>
      <c r="D249" s="25"/>
    </row>
    <row r="250" spans="1:4" ht="14.45" customHeight="1" x14ac:dyDescent="0.25">
      <c r="A250" s="25"/>
      <c r="B250" s="26"/>
      <c r="C250" s="25"/>
      <c r="D250" s="25"/>
    </row>
    <row r="251" spans="1:4" ht="14.45" customHeight="1" x14ac:dyDescent="0.25">
      <c r="A251" s="25"/>
      <c r="B251" s="26"/>
      <c r="C251" s="25"/>
      <c r="D251" s="25"/>
    </row>
    <row r="252" spans="1:4" ht="14.45" customHeight="1" x14ac:dyDescent="0.25">
      <c r="A252" s="25"/>
      <c r="B252" s="26"/>
      <c r="C252" s="25"/>
      <c r="D252" s="25"/>
    </row>
    <row r="253" spans="1:4" ht="14.45" customHeight="1" x14ac:dyDescent="0.25">
      <c r="A253" s="25"/>
      <c r="B253" s="26"/>
      <c r="C253" s="25"/>
      <c r="D253" s="25"/>
    </row>
    <row r="254" spans="1:4" ht="14.45" customHeight="1" x14ac:dyDescent="0.25">
      <c r="A254" s="25"/>
      <c r="B254" s="26"/>
      <c r="C254" s="25"/>
      <c r="D254" s="25"/>
    </row>
    <row r="255" spans="1:4" ht="14.45" customHeight="1" x14ac:dyDescent="0.25">
      <c r="A255" s="25"/>
      <c r="B255" s="26"/>
      <c r="C255" s="25"/>
      <c r="D255" s="25"/>
    </row>
    <row r="256" spans="1:4" ht="14.45" customHeight="1" x14ac:dyDescent="0.25">
      <c r="A256" s="25"/>
      <c r="B256" s="26"/>
      <c r="C256" s="25"/>
      <c r="D256" s="25"/>
    </row>
    <row r="257" spans="1:4" ht="14.45" customHeight="1" x14ac:dyDescent="0.25">
      <c r="A257" s="25"/>
      <c r="B257" s="26"/>
      <c r="C257" s="25"/>
      <c r="D257" s="25"/>
    </row>
    <row r="258" spans="1:4" ht="14.45" customHeight="1" x14ac:dyDescent="0.25">
      <c r="A258" s="25"/>
      <c r="B258" s="26"/>
      <c r="C258" s="25"/>
      <c r="D258" s="25"/>
    </row>
    <row r="259" spans="1:4" ht="14.45" customHeight="1" x14ac:dyDescent="0.25">
      <c r="A259" s="25"/>
      <c r="B259" s="26"/>
      <c r="C259" s="25"/>
      <c r="D259" s="25"/>
    </row>
    <row r="260" spans="1:4" ht="14.45" customHeight="1" x14ac:dyDescent="0.25">
      <c r="A260" s="25"/>
      <c r="B260" s="26"/>
      <c r="C260" s="25"/>
      <c r="D260" s="25"/>
    </row>
    <row r="261" spans="1:4" ht="14.45" customHeight="1" x14ac:dyDescent="0.25">
      <c r="A261" s="25"/>
      <c r="B261" s="26"/>
      <c r="C261" s="25"/>
      <c r="D261" s="25"/>
    </row>
    <row r="262" spans="1:4" ht="14.45" customHeight="1" x14ac:dyDescent="0.25">
      <c r="A262" s="25"/>
      <c r="B262" s="26"/>
      <c r="C262" s="25"/>
      <c r="D262" s="25"/>
    </row>
    <row r="263" spans="1:4" ht="14.45" customHeight="1" x14ac:dyDescent="0.25">
      <c r="A263" s="25"/>
      <c r="B263" s="26"/>
      <c r="C263" s="25"/>
      <c r="D263" s="25"/>
    </row>
    <row r="264" spans="1:4" ht="14.45" customHeight="1" x14ac:dyDescent="0.25">
      <c r="A264" s="25"/>
      <c r="B264" s="26"/>
      <c r="C264" s="25"/>
      <c r="D264" s="25"/>
    </row>
    <row r="265" spans="1:4" ht="14.45" customHeight="1" x14ac:dyDescent="0.25">
      <c r="A265" s="25"/>
      <c r="B265" s="26"/>
      <c r="C265" s="25"/>
      <c r="D265" s="25"/>
    </row>
    <row r="266" spans="1:4" ht="14.45" customHeight="1" x14ac:dyDescent="0.25">
      <c r="A266" s="25"/>
      <c r="B266" s="26"/>
      <c r="C266" s="25"/>
      <c r="D266" s="25"/>
    </row>
    <row r="267" spans="1:4" ht="14.45" customHeight="1" x14ac:dyDescent="0.25">
      <c r="A267" s="25"/>
      <c r="B267" s="26"/>
      <c r="C267" s="25"/>
      <c r="D267" s="25"/>
    </row>
    <row r="268" spans="1:4" ht="14.45" customHeight="1" x14ac:dyDescent="0.25">
      <c r="A268" s="25"/>
      <c r="B268" s="26"/>
      <c r="C268" s="25"/>
      <c r="D268" s="25"/>
    </row>
    <row r="269" spans="1:4" ht="14.45" customHeight="1" x14ac:dyDescent="0.25">
      <c r="A269" s="25"/>
      <c r="B269" s="26"/>
      <c r="C269" s="25"/>
      <c r="D269" s="25"/>
    </row>
    <row r="270" spans="1:4" ht="14.45" customHeight="1" x14ac:dyDescent="0.25">
      <c r="A270" s="25"/>
      <c r="B270" s="26"/>
      <c r="C270" s="25"/>
      <c r="D270" s="25"/>
    </row>
    <row r="271" spans="1:4" ht="14.45" customHeight="1" x14ac:dyDescent="0.25">
      <c r="A271" s="25"/>
      <c r="B271" s="26"/>
      <c r="C271" s="25"/>
      <c r="D271" s="25"/>
    </row>
    <row r="272" spans="1:4" ht="14.45" customHeight="1" x14ac:dyDescent="0.25">
      <c r="A272" s="25"/>
      <c r="B272" s="26"/>
      <c r="C272" s="25"/>
      <c r="D272" s="25"/>
    </row>
    <row r="273" spans="1:4" ht="14.45" customHeight="1" x14ac:dyDescent="0.25">
      <c r="A273" s="25"/>
      <c r="B273" s="26"/>
      <c r="C273" s="25"/>
      <c r="D273" s="25"/>
    </row>
    <row r="274" spans="1:4" ht="14.45" customHeight="1" x14ac:dyDescent="0.25">
      <c r="A274" s="25"/>
      <c r="B274" s="26"/>
      <c r="C274" s="25"/>
      <c r="D274" s="25"/>
    </row>
    <row r="275" spans="1:4" ht="14.45" customHeight="1" x14ac:dyDescent="0.25">
      <c r="A275" s="25"/>
      <c r="B275" s="26"/>
      <c r="C275" s="25"/>
      <c r="D275" s="25"/>
    </row>
    <row r="276" spans="1:4" ht="14.45" customHeight="1" x14ac:dyDescent="0.25">
      <c r="A276" s="25"/>
      <c r="B276" s="26"/>
      <c r="C276" s="25"/>
      <c r="D276" s="25"/>
    </row>
    <row r="277" spans="1:4" ht="14.45" customHeight="1" x14ac:dyDescent="0.25">
      <c r="A277" s="25"/>
      <c r="B277" s="26"/>
      <c r="C277" s="25"/>
      <c r="D277" s="25"/>
    </row>
    <row r="278" spans="1:4" ht="14.45" customHeight="1" x14ac:dyDescent="0.25">
      <c r="A278" s="25"/>
      <c r="B278" s="26"/>
      <c r="C278" s="25"/>
      <c r="D278" s="25"/>
    </row>
    <row r="279" spans="1:4" ht="14.45" customHeight="1" x14ac:dyDescent="0.25">
      <c r="A279" s="25"/>
      <c r="B279" s="26"/>
      <c r="C279" s="25"/>
      <c r="D279" s="25"/>
    </row>
    <row r="280" spans="1:4" ht="14.45" customHeight="1" x14ac:dyDescent="0.25">
      <c r="A280" s="25"/>
      <c r="B280" s="26"/>
      <c r="C280" s="25"/>
      <c r="D280" s="25"/>
    </row>
    <row r="281" spans="1:4" ht="14.45" customHeight="1" x14ac:dyDescent="0.25">
      <c r="A281" s="25"/>
      <c r="B281" s="26"/>
      <c r="C281" s="25"/>
      <c r="D281" s="25"/>
    </row>
    <row r="282" spans="1:4" ht="14.45" customHeight="1" x14ac:dyDescent="0.25">
      <c r="A282" s="25"/>
      <c r="B282" s="26"/>
      <c r="C282" s="25"/>
      <c r="D282" s="25"/>
    </row>
    <row r="283" spans="1:4" ht="14.45" customHeight="1" x14ac:dyDescent="0.25">
      <c r="A283" s="25"/>
      <c r="B283" s="26"/>
      <c r="C283" s="25"/>
      <c r="D283" s="25"/>
    </row>
    <row r="284" spans="1:4" ht="14.45" customHeight="1" x14ac:dyDescent="0.25">
      <c r="A284" s="25"/>
      <c r="B284" s="26"/>
      <c r="C284" s="25"/>
      <c r="D284" s="25"/>
    </row>
    <row r="285" spans="1:4" ht="14.45" customHeight="1" x14ac:dyDescent="0.25">
      <c r="A285" s="25"/>
      <c r="B285" s="26"/>
      <c r="C285" s="25"/>
      <c r="D285" s="25"/>
    </row>
    <row r="286" spans="1:4" ht="14.45" customHeight="1" x14ac:dyDescent="0.25">
      <c r="A286" s="25"/>
      <c r="B286" s="26"/>
      <c r="C286" s="25"/>
      <c r="D286" s="25"/>
    </row>
    <row r="287" spans="1:4" ht="14.45" customHeight="1" x14ac:dyDescent="0.25">
      <c r="A287" s="25"/>
      <c r="B287" s="26"/>
      <c r="C287" s="25"/>
      <c r="D287" s="25"/>
    </row>
    <row r="288" spans="1:4" ht="14.45" customHeight="1" x14ac:dyDescent="0.25">
      <c r="A288" s="25"/>
      <c r="B288" s="26"/>
      <c r="C288" s="25"/>
      <c r="D288" s="25"/>
    </row>
    <row r="289" spans="1:4" ht="14.45" customHeight="1" x14ac:dyDescent="0.25">
      <c r="A289" s="25"/>
      <c r="B289" s="26"/>
      <c r="C289" s="25"/>
      <c r="D289" s="25"/>
    </row>
    <row r="290" spans="1:4" ht="14.45" customHeight="1" x14ac:dyDescent="0.25">
      <c r="A290" s="25"/>
      <c r="B290" s="26"/>
      <c r="C290" s="25"/>
      <c r="D290" s="25"/>
    </row>
    <row r="291" spans="1:4" ht="14.45" customHeight="1" x14ac:dyDescent="0.25">
      <c r="A291" s="25"/>
      <c r="B291" s="26"/>
      <c r="C291" s="25"/>
      <c r="D291" s="25"/>
    </row>
    <row r="292" spans="1:4" ht="14.45" customHeight="1" x14ac:dyDescent="0.25">
      <c r="A292" s="25"/>
      <c r="B292" s="26"/>
      <c r="C292" s="25"/>
      <c r="D292" s="25"/>
    </row>
    <row r="293" spans="1:4" ht="14.45" customHeight="1" x14ac:dyDescent="0.25">
      <c r="A293" s="25"/>
      <c r="B293" s="26"/>
      <c r="C293" s="25"/>
      <c r="D293" s="25"/>
    </row>
    <row r="294" spans="1:4" ht="14.45" customHeight="1" x14ac:dyDescent="0.25">
      <c r="A294" s="25"/>
      <c r="B294" s="26"/>
      <c r="C294" s="25"/>
      <c r="D294" s="25"/>
    </row>
    <row r="295" spans="1:4" ht="14.45" customHeight="1" x14ac:dyDescent="0.25">
      <c r="A295" s="25"/>
      <c r="B295" s="26"/>
      <c r="C295" s="25"/>
      <c r="D295" s="25"/>
    </row>
    <row r="296" spans="1:4" ht="14.45" customHeight="1" x14ac:dyDescent="0.25">
      <c r="A296" s="25"/>
      <c r="B296" s="26"/>
      <c r="C296" s="25"/>
      <c r="D296" s="25"/>
    </row>
    <row r="297" spans="1:4" ht="14.45" customHeight="1" x14ac:dyDescent="0.25">
      <c r="A297" s="25"/>
      <c r="B297" s="26"/>
      <c r="C297" s="25"/>
      <c r="D297" s="25"/>
    </row>
    <row r="298" spans="1:4" ht="14.45" customHeight="1" x14ac:dyDescent="0.25">
      <c r="A298" s="25"/>
      <c r="B298" s="26"/>
      <c r="C298" s="25"/>
      <c r="D298" s="25"/>
    </row>
    <row r="299" spans="1:4" ht="14.45" customHeight="1" x14ac:dyDescent="0.25">
      <c r="A299" s="25"/>
      <c r="B299" s="26"/>
      <c r="C299" s="25"/>
      <c r="D299" s="25"/>
    </row>
    <row r="300" spans="1:4" ht="14.45" customHeight="1" x14ac:dyDescent="0.25">
      <c r="A300" s="25"/>
      <c r="B300" s="26"/>
      <c r="C300" s="25"/>
      <c r="D300" s="25"/>
    </row>
    <row r="301" spans="1:4" ht="14.45" customHeight="1" x14ac:dyDescent="0.25">
      <c r="A301" s="25"/>
      <c r="B301" s="26"/>
      <c r="C301" s="25"/>
      <c r="D301" s="25"/>
    </row>
    <row r="302" spans="1:4" ht="14.45" customHeight="1" x14ac:dyDescent="0.25">
      <c r="A302" s="25"/>
      <c r="B302" s="26"/>
      <c r="C302" s="25"/>
      <c r="D302" s="25"/>
    </row>
    <row r="303" spans="1:4" ht="14.45" customHeight="1" x14ac:dyDescent="0.25">
      <c r="A303" s="25"/>
      <c r="B303" s="26"/>
      <c r="C303" s="25"/>
      <c r="D303" s="25"/>
    </row>
    <row r="304" spans="1:4" ht="14.45" customHeight="1" x14ac:dyDescent="0.25">
      <c r="A304" s="25"/>
      <c r="B304" s="26"/>
      <c r="C304" s="25"/>
      <c r="D304" s="25"/>
    </row>
    <row r="305" spans="1:4" ht="14.45" customHeight="1" x14ac:dyDescent="0.25">
      <c r="A305" s="25"/>
      <c r="B305" s="26"/>
      <c r="C305" s="25"/>
      <c r="D305" s="25"/>
    </row>
    <row r="306" spans="1:4" ht="14.45" customHeight="1" x14ac:dyDescent="0.25">
      <c r="A306" s="25"/>
      <c r="B306" s="26"/>
      <c r="C306" s="25"/>
      <c r="D306" s="25"/>
    </row>
    <row r="307" spans="1:4" ht="14.45" customHeight="1" x14ac:dyDescent="0.25">
      <c r="A307" s="25"/>
      <c r="B307" s="26"/>
      <c r="C307" s="25"/>
      <c r="D307" s="25"/>
    </row>
    <row r="308" spans="1:4" ht="14.45" customHeight="1" x14ac:dyDescent="0.25">
      <c r="A308" s="25"/>
      <c r="B308" s="26"/>
      <c r="C308" s="25"/>
      <c r="D308" s="25"/>
    </row>
    <row r="309" spans="1:4" ht="14.45" customHeight="1" x14ac:dyDescent="0.25">
      <c r="A309" s="25"/>
      <c r="B309" s="26"/>
      <c r="C309" s="25"/>
      <c r="D309" s="25"/>
    </row>
    <row r="310" spans="1:4" ht="14.45" customHeight="1" x14ac:dyDescent="0.25">
      <c r="A310" s="25"/>
      <c r="B310" s="26"/>
      <c r="C310" s="25"/>
      <c r="D310" s="25"/>
    </row>
    <row r="311" spans="1:4" ht="14.45" customHeight="1" x14ac:dyDescent="0.25">
      <c r="A311" s="25"/>
      <c r="B311" s="26"/>
      <c r="C311" s="25"/>
      <c r="D311" s="25"/>
    </row>
    <row r="312" spans="1:4" ht="14.45" customHeight="1" x14ac:dyDescent="0.25">
      <c r="A312" s="25"/>
      <c r="B312" s="26"/>
      <c r="C312" s="25"/>
      <c r="D312" s="25"/>
    </row>
    <row r="313" spans="1:4" ht="14.45" customHeight="1" x14ac:dyDescent="0.25">
      <c r="A313" s="25"/>
      <c r="B313" s="26"/>
      <c r="C313" s="25"/>
      <c r="D313" s="25"/>
    </row>
    <row r="314" spans="1:4" ht="14.45" customHeight="1" x14ac:dyDescent="0.25">
      <c r="A314" s="25"/>
      <c r="B314" s="26"/>
      <c r="C314" s="25"/>
      <c r="D314" s="25"/>
    </row>
    <row r="315" spans="1:4" ht="14.45" customHeight="1" x14ac:dyDescent="0.25">
      <c r="A315" s="25"/>
      <c r="B315" s="26"/>
      <c r="C315" s="25"/>
      <c r="D315" s="25"/>
    </row>
    <row r="316" spans="1:4" ht="14.45" customHeight="1" x14ac:dyDescent="0.25">
      <c r="A316" s="25"/>
      <c r="B316" s="26"/>
      <c r="C316" s="25"/>
      <c r="D316" s="25"/>
    </row>
    <row r="317" spans="1:4" ht="14.45" customHeight="1" x14ac:dyDescent="0.25">
      <c r="A317" s="25"/>
      <c r="B317" s="26"/>
      <c r="C317" s="25"/>
      <c r="D317" s="25"/>
    </row>
    <row r="318" spans="1:4" ht="14.45" customHeight="1" x14ac:dyDescent="0.25">
      <c r="A318" s="25"/>
      <c r="B318" s="26"/>
      <c r="C318" s="25"/>
      <c r="D318" s="25"/>
    </row>
    <row r="319" spans="1:4" ht="14.45" customHeight="1" x14ac:dyDescent="0.25">
      <c r="A319" s="25"/>
      <c r="B319" s="26"/>
      <c r="C319" s="25"/>
      <c r="D319" s="25"/>
    </row>
    <row r="320" spans="1:4" ht="14.45" customHeight="1" x14ac:dyDescent="0.25">
      <c r="A320" s="25"/>
      <c r="B320" s="26"/>
      <c r="C320" s="25"/>
      <c r="D320" s="25"/>
    </row>
    <row r="321" spans="1:4" ht="14.45" customHeight="1" x14ac:dyDescent="0.25">
      <c r="A321" s="25"/>
      <c r="B321" s="26"/>
      <c r="C321" s="25"/>
      <c r="D321" s="25"/>
    </row>
    <row r="322" spans="1:4" ht="14.45" customHeight="1" x14ac:dyDescent="0.25">
      <c r="A322" s="25"/>
      <c r="B322" s="26"/>
      <c r="C322" s="25"/>
      <c r="D322" s="25"/>
    </row>
    <row r="323" spans="1:4" ht="14.45" customHeight="1" x14ac:dyDescent="0.25">
      <c r="A323" s="25"/>
      <c r="B323" s="26"/>
      <c r="C323" s="25"/>
      <c r="D323" s="25"/>
    </row>
    <row r="324" spans="1:4" ht="14.45" customHeight="1" x14ac:dyDescent="0.25">
      <c r="A324" s="25"/>
      <c r="B324" s="26"/>
      <c r="C324" s="25"/>
      <c r="D324" s="25"/>
    </row>
    <row r="325" spans="1:4" ht="14.45" customHeight="1" x14ac:dyDescent="0.25">
      <c r="A325" s="25"/>
      <c r="B325" s="26"/>
      <c r="C325" s="25"/>
      <c r="D325" s="25"/>
    </row>
    <row r="326" spans="1:4" ht="14.45" customHeight="1" x14ac:dyDescent="0.25">
      <c r="A326" s="25"/>
      <c r="B326" s="26"/>
      <c r="C326" s="25"/>
      <c r="D326" s="25"/>
    </row>
    <row r="327" spans="1:4" ht="14.45" customHeight="1" x14ac:dyDescent="0.25">
      <c r="A327" s="25"/>
      <c r="B327" s="26"/>
      <c r="C327" s="25"/>
      <c r="D327" s="25"/>
    </row>
    <row r="328" spans="1:4" ht="14.45" customHeight="1" x14ac:dyDescent="0.25">
      <c r="A328" s="25"/>
      <c r="B328" s="26"/>
      <c r="C328" s="25"/>
      <c r="D328" s="25"/>
    </row>
    <row r="329" spans="1:4" ht="14.45" customHeight="1" x14ac:dyDescent="0.25">
      <c r="A329" s="25"/>
      <c r="B329" s="26"/>
      <c r="C329" s="25"/>
      <c r="D329" s="25"/>
    </row>
    <row r="330" spans="1:4" ht="14.45" customHeight="1" x14ac:dyDescent="0.25">
      <c r="A330" s="25"/>
      <c r="B330" s="26"/>
      <c r="C330" s="25"/>
      <c r="D330" s="25"/>
    </row>
    <row r="331" spans="1:4" ht="14.45" customHeight="1" x14ac:dyDescent="0.25">
      <c r="A331" s="25"/>
      <c r="B331" s="26"/>
      <c r="C331" s="25"/>
      <c r="D331" s="25"/>
    </row>
    <row r="332" spans="1:4" ht="14.45" customHeight="1" x14ac:dyDescent="0.25">
      <c r="A332" s="25"/>
      <c r="B332" s="26"/>
      <c r="C332" s="25"/>
      <c r="D332" s="25"/>
    </row>
    <row r="333" spans="1:4" ht="14.45" customHeight="1" x14ac:dyDescent="0.25">
      <c r="A333" s="25"/>
      <c r="B333" s="26"/>
      <c r="C333" s="25"/>
      <c r="D333" s="25"/>
    </row>
    <row r="334" spans="1:4" ht="14.45" customHeight="1" x14ac:dyDescent="0.25">
      <c r="A334" s="25"/>
      <c r="B334" s="26"/>
      <c r="C334" s="25"/>
      <c r="D334" s="25"/>
    </row>
    <row r="335" spans="1:4" ht="14.45" customHeight="1" x14ac:dyDescent="0.25">
      <c r="A335" s="25"/>
      <c r="B335" s="26"/>
      <c r="C335" s="25"/>
      <c r="D335" s="25"/>
    </row>
    <row r="336" spans="1:4" ht="14.45" customHeight="1" x14ac:dyDescent="0.25">
      <c r="A336" s="25"/>
      <c r="B336" s="26"/>
      <c r="C336" s="25"/>
      <c r="D336" s="25"/>
    </row>
    <row r="337" spans="1:4" ht="14.45" customHeight="1" x14ac:dyDescent="0.25">
      <c r="A337" s="25"/>
      <c r="B337" s="26"/>
      <c r="C337" s="25"/>
      <c r="D337" s="25"/>
    </row>
    <row r="338" spans="1:4" ht="14.45" customHeight="1" x14ac:dyDescent="0.25">
      <c r="A338" s="25"/>
      <c r="B338" s="26"/>
      <c r="C338" s="25"/>
      <c r="D338" s="25"/>
    </row>
    <row r="339" spans="1:4" ht="14.45" customHeight="1" x14ac:dyDescent="0.25">
      <c r="A339" s="25"/>
      <c r="B339" s="26"/>
      <c r="C339" s="25"/>
      <c r="D339" s="25"/>
    </row>
    <row r="340" spans="1:4" ht="14.45" customHeight="1" x14ac:dyDescent="0.25">
      <c r="A340" s="25"/>
      <c r="B340" s="26"/>
      <c r="C340" s="25"/>
      <c r="D340" s="25"/>
    </row>
    <row r="341" spans="1:4" ht="14.45" customHeight="1" x14ac:dyDescent="0.25">
      <c r="A341" s="25"/>
      <c r="B341" s="26"/>
      <c r="C341" s="25"/>
      <c r="D341" s="25"/>
    </row>
    <row r="342" spans="1:4" ht="14.45" customHeight="1" x14ac:dyDescent="0.25">
      <c r="A342" s="25"/>
      <c r="B342" s="26"/>
      <c r="C342" s="25"/>
      <c r="D342" s="25"/>
    </row>
    <row r="343" spans="1:4" ht="14.45" customHeight="1" x14ac:dyDescent="0.25">
      <c r="A343" s="25"/>
      <c r="B343" s="26"/>
      <c r="C343" s="25"/>
      <c r="D343" s="25"/>
    </row>
    <row r="344" spans="1:4" ht="14.45" customHeight="1" x14ac:dyDescent="0.25">
      <c r="A344" s="25"/>
      <c r="B344" s="26"/>
      <c r="C344" s="25"/>
      <c r="D344" s="25"/>
    </row>
    <row r="345" spans="1:4" ht="14.45" customHeight="1" x14ac:dyDescent="0.25">
      <c r="A345" s="25"/>
      <c r="B345" s="26"/>
      <c r="C345" s="25"/>
      <c r="D345" s="25"/>
    </row>
    <row r="346" spans="1:4" ht="14.45" customHeight="1" x14ac:dyDescent="0.25">
      <c r="A346" s="25"/>
      <c r="B346" s="26"/>
      <c r="C346" s="25"/>
      <c r="D346" s="25"/>
    </row>
    <row r="347" spans="1:4" ht="14.45" customHeight="1" x14ac:dyDescent="0.25">
      <c r="A347" s="25"/>
      <c r="B347" s="26"/>
      <c r="C347" s="25"/>
      <c r="D347" s="25"/>
    </row>
    <row r="348" spans="1:4" ht="14.45" customHeight="1" x14ac:dyDescent="0.25">
      <c r="A348" s="25"/>
      <c r="B348" s="26"/>
      <c r="C348" s="25"/>
      <c r="D348" s="25"/>
    </row>
    <row r="349" spans="1:4" ht="14.45" customHeight="1" x14ac:dyDescent="0.25">
      <c r="A349" s="25"/>
      <c r="B349" s="26"/>
      <c r="C349" s="25"/>
      <c r="D349" s="25"/>
    </row>
    <row r="350" spans="1:4" ht="14.45" customHeight="1" x14ac:dyDescent="0.25">
      <c r="A350" s="25"/>
      <c r="B350" s="26"/>
      <c r="C350" s="25"/>
      <c r="D350" s="25"/>
    </row>
    <row r="351" spans="1:4" ht="14.45" customHeight="1" x14ac:dyDescent="0.25">
      <c r="A351" s="25"/>
      <c r="B351" s="26"/>
      <c r="C351" s="25"/>
      <c r="D351" s="25"/>
    </row>
    <row r="352" spans="1:4" ht="14.45" customHeight="1" x14ac:dyDescent="0.25">
      <c r="A352" s="25"/>
      <c r="B352" s="26"/>
      <c r="C352" s="25"/>
      <c r="D352" s="25"/>
    </row>
    <row r="353" spans="1:4" ht="14.45" customHeight="1" x14ac:dyDescent="0.25">
      <c r="A353" s="25"/>
      <c r="B353" s="26"/>
      <c r="C353" s="25"/>
      <c r="D353" s="25"/>
    </row>
    <row r="354" spans="1:4" ht="14.45" customHeight="1" x14ac:dyDescent="0.25">
      <c r="A354" s="25"/>
      <c r="B354" s="26"/>
      <c r="C354" s="25"/>
      <c r="D354" s="25"/>
    </row>
    <row r="355" spans="1:4" ht="14.45" customHeight="1" x14ac:dyDescent="0.25">
      <c r="A355" s="25"/>
      <c r="B355" s="26"/>
      <c r="C355" s="25"/>
      <c r="D355" s="25"/>
    </row>
    <row r="356" spans="1:4" ht="14.45" customHeight="1" x14ac:dyDescent="0.25">
      <c r="A356" s="25"/>
      <c r="B356" s="26"/>
      <c r="C356" s="25"/>
      <c r="D356" s="25"/>
    </row>
    <row r="357" spans="1:4" ht="14.45" customHeight="1" x14ac:dyDescent="0.25">
      <c r="A357" s="25"/>
      <c r="B357" s="26"/>
      <c r="C357" s="25"/>
      <c r="D357" s="25"/>
    </row>
    <row r="358" spans="1:4" ht="14.45" customHeight="1" x14ac:dyDescent="0.25">
      <c r="A358" s="25"/>
      <c r="B358" s="26"/>
      <c r="C358" s="25"/>
      <c r="D358" s="25"/>
    </row>
    <row r="359" spans="1:4" ht="14.45" customHeight="1" x14ac:dyDescent="0.25">
      <c r="A359" s="25"/>
      <c r="B359" s="26"/>
      <c r="C359" s="25"/>
      <c r="D359" s="25"/>
    </row>
    <row r="360" spans="1:4" ht="14.45" customHeight="1" x14ac:dyDescent="0.25">
      <c r="A360" s="25"/>
      <c r="B360" s="26"/>
      <c r="C360" s="25"/>
      <c r="D360" s="25"/>
    </row>
    <row r="361" spans="1:4" ht="14.45" customHeight="1" x14ac:dyDescent="0.25">
      <c r="A361" s="25"/>
      <c r="B361" s="26"/>
      <c r="C361" s="25"/>
      <c r="D361" s="25"/>
    </row>
    <row r="362" spans="1:4" ht="14.45" customHeight="1" x14ac:dyDescent="0.25">
      <c r="A362" s="25"/>
      <c r="B362" s="26"/>
      <c r="C362" s="25"/>
      <c r="D362" s="25"/>
    </row>
    <row r="363" spans="1:4" ht="14.45" customHeight="1" x14ac:dyDescent="0.25">
      <c r="A363" s="25"/>
      <c r="B363" s="26"/>
      <c r="C363" s="25"/>
      <c r="D363" s="25"/>
    </row>
    <row r="364" spans="1:4" ht="14.45" customHeight="1" x14ac:dyDescent="0.25">
      <c r="A364" s="25"/>
      <c r="B364" s="26"/>
      <c r="C364" s="25"/>
      <c r="D364" s="25"/>
    </row>
    <row r="365" spans="1:4" ht="14.45" customHeight="1" x14ac:dyDescent="0.25">
      <c r="A365" s="25"/>
      <c r="B365" s="26"/>
      <c r="C365" s="25"/>
      <c r="D365" s="25"/>
    </row>
    <row r="366" spans="1:4" ht="14.45" customHeight="1" x14ac:dyDescent="0.25">
      <c r="A366" s="25"/>
      <c r="B366" s="26"/>
      <c r="C366" s="25"/>
      <c r="D366" s="25"/>
    </row>
    <row r="367" spans="1:4" ht="14.45" customHeight="1" x14ac:dyDescent="0.25">
      <c r="A367" s="25"/>
      <c r="B367" s="26"/>
      <c r="C367" s="25"/>
      <c r="D367" s="25"/>
    </row>
    <row r="368" spans="1:4" ht="14.45" customHeight="1" x14ac:dyDescent="0.25">
      <c r="A368" s="25"/>
      <c r="B368" s="26"/>
      <c r="C368" s="25"/>
      <c r="D368" s="25"/>
    </row>
    <row r="369" spans="1:4" ht="14.45" customHeight="1" x14ac:dyDescent="0.25">
      <c r="A369" s="25"/>
      <c r="B369" s="26"/>
      <c r="C369" s="25"/>
      <c r="D369" s="25"/>
    </row>
    <row r="370" spans="1:4" ht="14.45" customHeight="1" x14ac:dyDescent="0.25">
      <c r="A370" s="25"/>
      <c r="B370" s="26"/>
      <c r="C370" s="25"/>
      <c r="D370" s="25"/>
    </row>
    <row r="371" spans="1:4" ht="14.45" customHeight="1" x14ac:dyDescent="0.25">
      <c r="A371" s="25"/>
      <c r="B371" s="26"/>
      <c r="C371" s="25"/>
      <c r="D371" s="25"/>
    </row>
    <row r="372" spans="1:4" ht="14.45" customHeight="1" x14ac:dyDescent="0.25">
      <c r="A372" s="25"/>
      <c r="B372" s="26"/>
      <c r="C372" s="25"/>
      <c r="D372" s="25"/>
    </row>
    <row r="373" spans="1:4" ht="14.45" customHeight="1" x14ac:dyDescent="0.25">
      <c r="A373" s="25"/>
      <c r="B373" s="26"/>
      <c r="C373" s="25"/>
      <c r="D373" s="25"/>
    </row>
    <row r="374" spans="1:4" ht="14.45" customHeight="1" x14ac:dyDescent="0.25">
      <c r="A374" s="25"/>
      <c r="B374" s="26"/>
      <c r="C374" s="25"/>
      <c r="D374" s="25"/>
    </row>
    <row r="375" spans="1:4" ht="14.45" customHeight="1" x14ac:dyDescent="0.25">
      <c r="A375" s="25"/>
      <c r="B375" s="26"/>
      <c r="C375" s="25"/>
      <c r="D375" s="25"/>
    </row>
    <row r="376" spans="1:4" ht="14.45" customHeight="1" x14ac:dyDescent="0.25">
      <c r="A376" s="25"/>
      <c r="B376" s="26"/>
      <c r="C376" s="25"/>
      <c r="D376" s="25"/>
    </row>
    <row r="377" spans="1:4" ht="14.45" customHeight="1" x14ac:dyDescent="0.25">
      <c r="A377" s="25"/>
      <c r="B377" s="26"/>
      <c r="C377" s="25"/>
      <c r="D377" s="25"/>
    </row>
    <row r="378" spans="1:4" ht="14.45" customHeight="1" x14ac:dyDescent="0.25">
      <c r="A378" s="25"/>
      <c r="B378" s="26"/>
      <c r="C378" s="25"/>
      <c r="D378" s="25"/>
    </row>
    <row r="379" spans="1:4" ht="14.45" customHeight="1" x14ac:dyDescent="0.25">
      <c r="A379" s="25"/>
      <c r="B379" s="26"/>
      <c r="C379" s="25"/>
      <c r="D379" s="25"/>
    </row>
    <row r="380" spans="1:4" ht="14.45" customHeight="1" x14ac:dyDescent="0.25">
      <c r="A380" s="25"/>
      <c r="B380" s="26"/>
      <c r="C380" s="25"/>
      <c r="D380" s="25"/>
    </row>
    <row r="381" spans="1:4" ht="14.45" customHeight="1" x14ac:dyDescent="0.25">
      <c r="A381" s="25"/>
      <c r="B381" s="26"/>
      <c r="C381" s="25"/>
      <c r="D381" s="25"/>
    </row>
    <row r="382" spans="1:4" ht="14.45" customHeight="1" x14ac:dyDescent="0.25">
      <c r="A382" s="25"/>
      <c r="B382" s="26"/>
      <c r="C382" s="25"/>
      <c r="D382" s="25"/>
    </row>
    <row r="383" spans="1:4" ht="14.45" customHeight="1" x14ac:dyDescent="0.25">
      <c r="A383" s="25"/>
      <c r="B383" s="26"/>
      <c r="C383" s="25"/>
      <c r="D383" s="25"/>
    </row>
    <row r="384" spans="1:4" ht="14.45" customHeight="1" x14ac:dyDescent="0.25">
      <c r="A384" s="25"/>
      <c r="B384" s="26"/>
      <c r="C384" s="25"/>
      <c r="D384" s="25"/>
    </row>
    <row r="385" spans="1:4" ht="14.45" customHeight="1" x14ac:dyDescent="0.25">
      <c r="A385" s="25"/>
      <c r="B385" s="26"/>
      <c r="C385" s="25"/>
      <c r="D385" s="25"/>
    </row>
    <row r="386" spans="1:4" ht="14.45" customHeight="1" x14ac:dyDescent="0.25">
      <c r="A386" s="25"/>
      <c r="B386" s="26"/>
      <c r="C386" s="25"/>
      <c r="D386" s="25"/>
    </row>
    <row r="387" spans="1:4" ht="14.45" customHeight="1" x14ac:dyDescent="0.25">
      <c r="A387" s="25"/>
      <c r="B387" s="26"/>
      <c r="C387" s="25"/>
      <c r="D387" s="25"/>
    </row>
    <row r="388" spans="1:4" ht="14.45" customHeight="1" x14ac:dyDescent="0.25">
      <c r="A388" s="25"/>
      <c r="B388" s="26"/>
      <c r="C388" s="25"/>
      <c r="D388" s="25"/>
    </row>
    <row r="389" spans="1:4" ht="14.45" customHeight="1" x14ac:dyDescent="0.25">
      <c r="A389" s="25"/>
      <c r="B389" s="26"/>
      <c r="C389" s="25"/>
      <c r="D389" s="25"/>
    </row>
    <row r="390" spans="1:4" ht="14.45" customHeight="1" x14ac:dyDescent="0.25">
      <c r="A390" s="25"/>
      <c r="B390" s="26"/>
      <c r="C390" s="25"/>
      <c r="D390" s="25"/>
    </row>
    <row r="391" spans="1:4" ht="14.45" customHeight="1" x14ac:dyDescent="0.25">
      <c r="A391" s="25"/>
      <c r="B391" s="26"/>
      <c r="C391" s="25"/>
      <c r="D391" s="25"/>
    </row>
    <row r="392" spans="1:4" ht="14.45" customHeight="1" x14ac:dyDescent="0.25">
      <c r="A392" s="25"/>
      <c r="B392" s="26"/>
      <c r="C392" s="25"/>
      <c r="D392" s="25"/>
    </row>
    <row r="393" spans="1:4" ht="14.45" customHeight="1" x14ac:dyDescent="0.25">
      <c r="A393" s="25"/>
      <c r="B393" s="26"/>
      <c r="C393" s="25"/>
      <c r="D393" s="25"/>
    </row>
    <row r="394" spans="1:4" ht="14.45" customHeight="1" x14ac:dyDescent="0.25">
      <c r="A394" s="25"/>
      <c r="B394" s="26"/>
      <c r="C394" s="25"/>
      <c r="D394" s="25"/>
    </row>
    <row r="395" spans="1:4" ht="14.45" customHeight="1" x14ac:dyDescent="0.25">
      <c r="A395" s="25"/>
      <c r="B395" s="26"/>
      <c r="C395" s="25"/>
      <c r="D395" s="25"/>
    </row>
    <row r="396" spans="1:4" ht="14.45" customHeight="1" x14ac:dyDescent="0.25">
      <c r="A396" s="25"/>
      <c r="B396" s="26"/>
      <c r="C396" s="25"/>
      <c r="D396" s="25"/>
    </row>
    <row r="397" spans="1:4" ht="14.45" customHeight="1" x14ac:dyDescent="0.25">
      <c r="A397" s="25"/>
      <c r="B397" s="26"/>
      <c r="C397" s="25"/>
      <c r="D397" s="25"/>
    </row>
    <row r="398" spans="1:4" ht="14.45" customHeight="1" x14ac:dyDescent="0.25">
      <c r="A398" s="25"/>
      <c r="B398" s="26"/>
      <c r="C398" s="25"/>
      <c r="D398" s="25"/>
    </row>
    <row r="399" spans="1:4" ht="14.45" customHeight="1" x14ac:dyDescent="0.25">
      <c r="A399" s="25"/>
      <c r="B399" s="26"/>
      <c r="C399" s="25"/>
      <c r="D399" s="25"/>
    </row>
    <row r="400" spans="1:4" ht="14.45" customHeight="1" x14ac:dyDescent="0.25">
      <c r="A400" s="25"/>
      <c r="B400" s="26"/>
      <c r="C400" s="25"/>
      <c r="D400" s="25"/>
    </row>
    <row r="401" spans="1:4" ht="14.45" customHeight="1" x14ac:dyDescent="0.25">
      <c r="A401" s="25"/>
      <c r="B401" s="26"/>
      <c r="C401" s="25"/>
      <c r="D401" s="25"/>
    </row>
    <row r="402" spans="1:4" ht="14.45" customHeight="1" x14ac:dyDescent="0.25">
      <c r="A402" s="25"/>
      <c r="B402" s="26"/>
      <c r="C402" s="25"/>
      <c r="D402" s="25"/>
    </row>
    <row r="403" spans="1:4" ht="14.45" customHeight="1" x14ac:dyDescent="0.25">
      <c r="A403" s="25"/>
      <c r="B403" s="26"/>
      <c r="C403" s="25"/>
      <c r="D403" s="25"/>
    </row>
    <row r="404" spans="1:4" ht="14.45" customHeight="1" x14ac:dyDescent="0.25">
      <c r="A404" s="25"/>
      <c r="B404" s="26"/>
      <c r="C404" s="25"/>
      <c r="D404" s="25"/>
    </row>
    <row r="405" spans="1:4" ht="14.45" customHeight="1" x14ac:dyDescent="0.25">
      <c r="A405" s="25"/>
      <c r="B405" s="26"/>
      <c r="C405" s="25"/>
      <c r="D405" s="25"/>
    </row>
    <row r="406" spans="1:4" ht="14.45" customHeight="1" x14ac:dyDescent="0.25">
      <c r="A406" s="25"/>
      <c r="B406" s="26"/>
      <c r="C406" s="25"/>
      <c r="D406" s="25"/>
    </row>
    <row r="407" spans="1:4" ht="14.45" customHeight="1" x14ac:dyDescent="0.25">
      <c r="A407" s="25"/>
      <c r="B407" s="26"/>
      <c r="C407" s="25"/>
      <c r="D407" s="25"/>
    </row>
    <row r="408" spans="1:4" ht="14.45" customHeight="1" x14ac:dyDescent="0.25">
      <c r="A408" s="25"/>
      <c r="B408" s="26"/>
      <c r="C408" s="25"/>
      <c r="D408" s="25"/>
    </row>
    <row r="409" spans="1:4" ht="14.45" customHeight="1" x14ac:dyDescent="0.25">
      <c r="A409" s="25"/>
      <c r="B409" s="26"/>
      <c r="C409" s="25"/>
      <c r="D409" s="25"/>
    </row>
    <row r="410" spans="1:4" ht="14.45" customHeight="1" x14ac:dyDescent="0.25">
      <c r="A410" s="25"/>
      <c r="B410" s="26"/>
      <c r="C410" s="25"/>
      <c r="D410" s="25"/>
    </row>
    <row r="411" spans="1:4" ht="14.45" customHeight="1" x14ac:dyDescent="0.25">
      <c r="A411" s="25"/>
      <c r="B411" s="26"/>
      <c r="C411" s="25"/>
      <c r="D411" s="25"/>
    </row>
    <row r="412" spans="1:4" ht="14.45" customHeight="1" x14ac:dyDescent="0.25">
      <c r="A412" s="25"/>
      <c r="B412" s="26"/>
      <c r="C412" s="25"/>
      <c r="D412" s="25"/>
    </row>
    <row r="413" spans="1:4" ht="14.45" customHeight="1" x14ac:dyDescent="0.25">
      <c r="A413" s="25"/>
      <c r="B413" s="26"/>
      <c r="C413" s="25"/>
      <c r="D413" s="25"/>
    </row>
    <row r="414" spans="1:4" ht="14.45" customHeight="1" x14ac:dyDescent="0.25">
      <c r="A414" s="25"/>
      <c r="B414" s="26"/>
      <c r="C414" s="25"/>
      <c r="D414" s="25"/>
    </row>
    <row r="415" spans="1:4" ht="14.45" customHeight="1" x14ac:dyDescent="0.25">
      <c r="A415" s="25"/>
      <c r="B415" s="26"/>
      <c r="C415" s="25"/>
      <c r="D415" s="25"/>
    </row>
    <row r="416" spans="1:4" ht="14.45" customHeight="1" x14ac:dyDescent="0.25">
      <c r="A416" s="25"/>
      <c r="B416" s="26"/>
      <c r="C416" s="25"/>
      <c r="D416" s="25"/>
    </row>
    <row r="417" spans="1:4" ht="14.45" customHeight="1" x14ac:dyDescent="0.25">
      <c r="A417" s="25"/>
      <c r="B417" s="26"/>
      <c r="C417" s="25"/>
      <c r="D417" s="25"/>
    </row>
    <row r="418" spans="1:4" ht="14.45" customHeight="1" x14ac:dyDescent="0.25">
      <c r="A418" s="25"/>
      <c r="B418" s="26"/>
      <c r="C418" s="25"/>
      <c r="D418" s="25"/>
    </row>
    <row r="419" spans="1:4" ht="14.45" customHeight="1" x14ac:dyDescent="0.25">
      <c r="A419" s="25"/>
      <c r="B419" s="26"/>
      <c r="C419" s="25"/>
      <c r="D419" s="25"/>
    </row>
    <row r="420" spans="1:4" ht="14.45" customHeight="1" x14ac:dyDescent="0.25">
      <c r="A420" s="25"/>
      <c r="B420" s="26"/>
      <c r="C420" s="25"/>
      <c r="D420" s="25"/>
    </row>
    <row r="421" spans="1:4" ht="14.45" customHeight="1" x14ac:dyDescent="0.25">
      <c r="A421" s="25"/>
      <c r="B421" s="26"/>
      <c r="C421" s="25"/>
      <c r="D421" s="25"/>
    </row>
    <row r="422" spans="1:4" ht="14.45" customHeight="1" x14ac:dyDescent="0.25">
      <c r="A422" s="25"/>
      <c r="B422" s="26"/>
      <c r="C422" s="25"/>
      <c r="D422" s="25"/>
    </row>
    <row r="423" spans="1:4" ht="14.45" customHeight="1" x14ac:dyDescent="0.25">
      <c r="A423" s="25"/>
      <c r="B423" s="26"/>
      <c r="C423" s="25"/>
      <c r="D423" s="25"/>
    </row>
    <row r="424" spans="1:4" ht="14.45" customHeight="1" x14ac:dyDescent="0.25">
      <c r="A424" s="25"/>
      <c r="B424" s="26"/>
      <c r="C424" s="25"/>
      <c r="D424" s="25"/>
    </row>
    <row r="425" spans="1:4" ht="14.45" customHeight="1" x14ac:dyDescent="0.25">
      <c r="A425" s="25"/>
      <c r="B425" s="26"/>
      <c r="C425" s="25"/>
      <c r="D425" s="25"/>
    </row>
    <row r="426" spans="1:4" ht="14.45" customHeight="1" x14ac:dyDescent="0.25">
      <c r="A426" s="25"/>
      <c r="B426" s="26"/>
      <c r="C426" s="25"/>
      <c r="D426" s="25"/>
    </row>
    <row r="427" spans="1:4" ht="14.45" customHeight="1" x14ac:dyDescent="0.25">
      <c r="A427" s="25"/>
      <c r="B427" s="26"/>
      <c r="C427" s="25"/>
      <c r="D427" s="25"/>
    </row>
    <row r="428" spans="1:4" ht="14.45" customHeight="1" x14ac:dyDescent="0.25">
      <c r="A428" s="25"/>
      <c r="B428" s="26"/>
      <c r="C428" s="25"/>
      <c r="D428" s="25"/>
    </row>
    <row r="429" spans="1:4" ht="14.45" customHeight="1" x14ac:dyDescent="0.25">
      <c r="A429" s="25"/>
      <c r="B429" s="26"/>
      <c r="C429" s="25"/>
      <c r="D429" s="25"/>
    </row>
    <row r="430" spans="1:4" ht="14.45" customHeight="1" x14ac:dyDescent="0.25">
      <c r="A430" s="25"/>
      <c r="B430" s="26"/>
      <c r="C430" s="25"/>
      <c r="D430" s="25"/>
    </row>
    <row r="431" spans="1:4" ht="14.45" customHeight="1" x14ac:dyDescent="0.25">
      <c r="A431" s="25"/>
      <c r="B431" s="26"/>
      <c r="C431" s="25"/>
      <c r="D431" s="25"/>
    </row>
    <row r="432" spans="1:4" ht="14.45" customHeight="1" x14ac:dyDescent="0.25">
      <c r="A432" s="25"/>
      <c r="B432" s="26"/>
      <c r="C432" s="25"/>
      <c r="D432" s="25"/>
    </row>
    <row r="433" spans="1:4" ht="14.45" customHeight="1" x14ac:dyDescent="0.25">
      <c r="A433" s="25"/>
      <c r="B433" s="26"/>
      <c r="C433" s="25"/>
      <c r="D433" s="25"/>
    </row>
    <row r="434" spans="1:4" ht="14.45" customHeight="1" x14ac:dyDescent="0.25">
      <c r="A434" s="25"/>
      <c r="B434" s="26"/>
      <c r="C434" s="25"/>
      <c r="D434" s="25"/>
    </row>
    <row r="435" spans="1:4" ht="14.45" customHeight="1" x14ac:dyDescent="0.25">
      <c r="A435" s="25"/>
      <c r="B435" s="26"/>
      <c r="C435" s="25"/>
      <c r="D435" s="25"/>
    </row>
    <row r="436" spans="1:4" ht="14.45" customHeight="1" x14ac:dyDescent="0.25">
      <c r="A436" s="25"/>
      <c r="B436" s="26"/>
      <c r="C436" s="25"/>
      <c r="D436" s="25"/>
    </row>
    <row r="437" spans="1:4" ht="14.45" customHeight="1" x14ac:dyDescent="0.25">
      <c r="A437" s="25"/>
      <c r="B437" s="26"/>
      <c r="C437" s="25"/>
      <c r="D437" s="25"/>
    </row>
    <row r="438" spans="1:4" ht="14.45" customHeight="1" x14ac:dyDescent="0.25">
      <c r="A438" s="25"/>
      <c r="B438" s="26"/>
      <c r="C438" s="25"/>
      <c r="D438" s="25"/>
    </row>
    <row r="439" spans="1:4" ht="14.45" customHeight="1" x14ac:dyDescent="0.25">
      <c r="A439" s="25"/>
      <c r="B439" s="26"/>
      <c r="C439" s="25"/>
      <c r="D439" s="25"/>
    </row>
    <row r="440" spans="1:4" ht="14.45" customHeight="1" x14ac:dyDescent="0.25">
      <c r="A440" s="25"/>
      <c r="B440" s="26"/>
      <c r="C440" s="25"/>
      <c r="D440" s="25"/>
    </row>
    <row r="441" spans="1:4" ht="14.45" customHeight="1" x14ac:dyDescent="0.25">
      <c r="A441" s="25"/>
      <c r="B441" s="26"/>
      <c r="C441" s="25"/>
      <c r="D441" s="25"/>
    </row>
    <row r="442" spans="1:4" ht="14.45" customHeight="1" x14ac:dyDescent="0.25">
      <c r="A442" s="25"/>
      <c r="B442" s="26"/>
      <c r="C442" s="25"/>
      <c r="D442" s="25"/>
    </row>
    <row r="443" spans="1:4" ht="14.45" customHeight="1" x14ac:dyDescent="0.25">
      <c r="A443" s="25"/>
      <c r="B443" s="26"/>
      <c r="C443" s="25"/>
      <c r="D443" s="25"/>
    </row>
    <row r="444" spans="1:4" ht="14.45" customHeight="1" x14ac:dyDescent="0.25">
      <c r="A444" s="25"/>
      <c r="B444" s="26"/>
      <c r="C444" s="25"/>
      <c r="D444" s="25"/>
    </row>
    <row r="445" spans="1:4" ht="14.45" customHeight="1" x14ac:dyDescent="0.25">
      <c r="A445" s="25"/>
      <c r="B445" s="26"/>
      <c r="C445" s="25"/>
      <c r="D445" s="25"/>
    </row>
    <row r="446" spans="1:4" ht="14.45" customHeight="1" x14ac:dyDescent="0.25">
      <c r="A446" s="25"/>
      <c r="B446" s="26"/>
      <c r="C446" s="25"/>
      <c r="D446" s="25"/>
    </row>
    <row r="447" spans="1:4" ht="14.45" customHeight="1" x14ac:dyDescent="0.25">
      <c r="A447" s="25"/>
      <c r="B447" s="26"/>
      <c r="C447" s="25"/>
      <c r="D447" s="25"/>
    </row>
    <row r="448" spans="1:4" ht="14.45" customHeight="1" x14ac:dyDescent="0.25">
      <c r="A448" s="25"/>
      <c r="B448" s="26"/>
      <c r="C448" s="25"/>
      <c r="D448" s="25"/>
    </row>
    <row r="449" spans="1:4" ht="14.45" customHeight="1" x14ac:dyDescent="0.25">
      <c r="A449" s="25"/>
      <c r="B449" s="26"/>
      <c r="C449" s="25"/>
      <c r="D449" s="25"/>
    </row>
    <row r="450" spans="1:4" ht="14.45" customHeight="1" x14ac:dyDescent="0.25">
      <c r="A450" s="25"/>
      <c r="B450" s="26"/>
      <c r="C450" s="25"/>
      <c r="D450" s="25"/>
    </row>
    <row r="451" spans="1:4" ht="14.45" customHeight="1" x14ac:dyDescent="0.25">
      <c r="A451" s="25"/>
      <c r="B451" s="26"/>
      <c r="C451" s="25"/>
      <c r="D451" s="25"/>
    </row>
    <row r="452" spans="1:4" ht="14.45" customHeight="1" x14ac:dyDescent="0.25">
      <c r="A452" s="25"/>
      <c r="B452" s="26"/>
      <c r="C452" s="25"/>
      <c r="D452" s="25"/>
    </row>
    <row r="453" spans="1:4" ht="14.45" customHeight="1" x14ac:dyDescent="0.25">
      <c r="A453" s="25"/>
      <c r="B453" s="26"/>
      <c r="C453" s="25"/>
      <c r="D453" s="25"/>
    </row>
    <row r="454" spans="1:4" ht="14.45" customHeight="1" x14ac:dyDescent="0.25">
      <c r="A454" s="25"/>
      <c r="B454" s="26"/>
      <c r="C454" s="25"/>
      <c r="D454" s="25"/>
    </row>
    <row r="455" spans="1:4" ht="14.45" customHeight="1" x14ac:dyDescent="0.25">
      <c r="A455" s="25"/>
      <c r="B455" s="26"/>
      <c r="C455" s="25"/>
      <c r="D455" s="25"/>
    </row>
    <row r="456" spans="1:4" ht="14.45" customHeight="1" x14ac:dyDescent="0.25">
      <c r="A456" s="25"/>
      <c r="B456" s="26"/>
      <c r="C456" s="25"/>
      <c r="D456" s="25"/>
    </row>
    <row r="457" spans="1:4" ht="14.45" customHeight="1" x14ac:dyDescent="0.25">
      <c r="A457" s="25"/>
      <c r="B457" s="26"/>
      <c r="C457" s="25"/>
      <c r="D457" s="25"/>
    </row>
    <row r="458" spans="1:4" ht="14.45" customHeight="1" x14ac:dyDescent="0.25">
      <c r="A458" s="25"/>
      <c r="B458" s="26"/>
      <c r="C458" s="25"/>
      <c r="D458" s="25"/>
    </row>
    <row r="459" spans="1:4" ht="14.45" customHeight="1" x14ac:dyDescent="0.25">
      <c r="A459" s="25"/>
      <c r="B459" s="26"/>
      <c r="C459" s="25"/>
      <c r="D459" s="25"/>
    </row>
    <row r="460" spans="1:4" ht="14.45" customHeight="1" x14ac:dyDescent="0.25">
      <c r="A460" s="25"/>
      <c r="B460" s="26"/>
      <c r="C460" s="25"/>
      <c r="D460" s="25"/>
    </row>
    <row r="461" spans="1:4" ht="14.45" customHeight="1" x14ac:dyDescent="0.25">
      <c r="A461" s="25"/>
      <c r="B461" s="26"/>
      <c r="C461" s="25"/>
      <c r="D461" s="25"/>
    </row>
    <row r="462" spans="1:4" ht="14.45" customHeight="1" x14ac:dyDescent="0.25">
      <c r="A462" s="25"/>
      <c r="B462" s="26"/>
      <c r="C462" s="25"/>
      <c r="D462" s="25"/>
    </row>
    <row r="463" spans="1:4" ht="14.45" customHeight="1" x14ac:dyDescent="0.25">
      <c r="A463" s="25"/>
      <c r="B463" s="26"/>
      <c r="C463" s="25"/>
      <c r="D463" s="25"/>
    </row>
    <row r="464" spans="1:4" ht="14.45" customHeight="1" x14ac:dyDescent="0.25">
      <c r="A464" s="25"/>
      <c r="B464" s="26"/>
      <c r="C464" s="25"/>
      <c r="D464" s="25"/>
    </row>
    <row r="465" spans="1:4" ht="14.45" customHeight="1" x14ac:dyDescent="0.25">
      <c r="A465" s="25"/>
      <c r="B465" s="26"/>
      <c r="C465" s="25"/>
      <c r="D465" s="25"/>
    </row>
    <row r="466" spans="1:4" ht="14.45" customHeight="1" x14ac:dyDescent="0.25">
      <c r="A466" s="25"/>
      <c r="B466" s="26"/>
      <c r="C466" s="25"/>
      <c r="D466" s="25"/>
    </row>
    <row r="467" spans="1:4" ht="14.45" customHeight="1" x14ac:dyDescent="0.25">
      <c r="A467" s="25"/>
      <c r="B467" s="26"/>
      <c r="C467" s="25"/>
      <c r="D467" s="25"/>
    </row>
    <row r="468" spans="1:4" ht="14.45" customHeight="1" x14ac:dyDescent="0.25">
      <c r="A468" s="25"/>
      <c r="B468" s="26"/>
      <c r="C468" s="25"/>
      <c r="D468" s="25"/>
    </row>
    <row r="469" spans="1:4" ht="14.45" customHeight="1" x14ac:dyDescent="0.25">
      <c r="A469" s="25"/>
      <c r="B469" s="26"/>
      <c r="C469" s="25"/>
      <c r="D469" s="25"/>
    </row>
    <row r="470" spans="1:4" ht="14.45" customHeight="1" x14ac:dyDescent="0.25">
      <c r="A470" s="25"/>
      <c r="B470" s="26"/>
      <c r="C470" s="25"/>
      <c r="D470" s="25"/>
    </row>
    <row r="471" spans="1:4" ht="14.45" customHeight="1" x14ac:dyDescent="0.25">
      <c r="A471" s="25"/>
      <c r="B471" s="26"/>
      <c r="C471" s="25"/>
      <c r="D471" s="25"/>
    </row>
    <row r="472" spans="1:4" ht="14.45" customHeight="1" x14ac:dyDescent="0.25">
      <c r="A472" s="25"/>
      <c r="B472" s="26"/>
      <c r="C472" s="25"/>
      <c r="D472" s="25"/>
    </row>
    <row r="473" spans="1:4" ht="14.45" customHeight="1" x14ac:dyDescent="0.25">
      <c r="A473" s="25"/>
      <c r="B473" s="26"/>
      <c r="C473" s="25"/>
      <c r="D473" s="25"/>
    </row>
    <row r="474" spans="1:4" ht="14.45" customHeight="1" x14ac:dyDescent="0.25">
      <c r="A474" s="25"/>
      <c r="B474" s="26"/>
      <c r="C474" s="25"/>
      <c r="D474" s="25"/>
    </row>
    <row r="475" spans="1:4" ht="14.45" customHeight="1" x14ac:dyDescent="0.25">
      <c r="A475" s="25"/>
      <c r="B475" s="26"/>
      <c r="C475" s="25"/>
      <c r="D475" s="25"/>
    </row>
    <row r="476" spans="1:4" ht="14.45" customHeight="1" x14ac:dyDescent="0.25">
      <c r="A476" s="25"/>
      <c r="B476" s="26"/>
      <c r="C476" s="25"/>
      <c r="D476" s="25"/>
    </row>
    <row r="477" spans="1:4" ht="14.45" customHeight="1" x14ac:dyDescent="0.25">
      <c r="A477" s="25"/>
      <c r="B477" s="26"/>
      <c r="C477" s="25"/>
      <c r="D477" s="25"/>
    </row>
    <row r="478" spans="1:4" ht="14.45" customHeight="1" x14ac:dyDescent="0.25">
      <c r="A478" s="25"/>
      <c r="B478" s="26"/>
      <c r="C478" s="25"/>
      <c r="D478" s="25"/>
    </row>
    <row r="479" spans="1:4" ht="14.45" customHeight="1" x14ac:dyDescent="0.25">
      <c r="A479" s="25"/>
      <c r="B479" s="26"/>
      <c r="C479" s="25"/>
      <c r="D479" s="25"/>
    </row>
    <row r="480" spans="1:4" ht="14.45" customHeight="1" x14ac:dyDescent="0.25">
      <c r="A480" s="25"/>
      <c r="B480" s="26"/>
      <c r="C480" s="25"/>
      <c r="D480" s="25"/>
    </row>
    <row r="481" spans="1:4" ht="14.45" customHeight="1" x14ac:dyDescent="0.25">
      <c r="A481" s="25"/>
      <c r="B481" s="26"/>
      <c r="C481" s="25"/>
      <c r="D481" s="25"/>
    </row>
    <row r="482" spans="1:4" ht="14.45" customHeight="1" x14ac:dyDescent="0.25">
      <c r="A482" s="25"/>
      <c r="B482" s="26"/>
      <c r="C482" s="25"/>
      <c r="D482" s="25"/>
    </row>
    <row r="483" spans="1:4" ht="14.45" customHeight="1" x14ac:dyDescent="0.25">
      <c r="A483" s="25"/>
      <c r="B483" s="26"/>
      <c r="C483" s="25"/>
      <c r="D483" s="25"/>
    </row>
    <row r="484" spans="1:4" ht="14.45" customHeight="1" x14ac:dyDescent="0.25">
      <c r="A484" s="25"/>
      <c r="B484" s="26"/>
      <c r="C484" s="25"/>
      <c r="D484" s="25"/>
    </row>
    <row r="485" spans="1:4" ht="14.45" customHeight="1" x14ac:dyDescent="0.25">
      <c r="A485" s="25"/>
      <c r="B485" s="26"/>
      <c r="C485" s="25"/>
      <c r="D485" s="25"/>
    </row>
    <row r="486" spans="1:4" ht="14.45" customHeight="1" x14ac:dyDescent="0.25">
      <c r="A486" s="25"/>
      <c r="B486" s="26"/>
      <c r="C486" s="25"/>
      <c r="D486" s="25"/>
    </row>
    <row r="487" spans="1:4" ht="14.45" customHeight="1" x14ac:dyDescent="0.25">
      <c r="A487" s="25"/>
      <c r="B487" s="26"/>
      <c r="C487" s="25"/>
      <c r="D487" s="25"/>
    </row>
    <row r="488" spans="1:4" ht="14.45" customHeight="1" x14ac:dyDescent="0.25">
      <c r="A488" s="25"/>
      <c r="B488" s="26"/>
      <c r="C488" s="25"/>
      <c r="D488" s="25"/>
    </row>
    <row r="489" spans="1:4" ht="14.45" customHeight="1" x14ac:dyDescent="0.25">
      <c r="A489" s="25"/>
      <c r="B489" s="26"/>
      <c r="C489" s="25"/>
      <c r="D489" s="25"/>
    </row>
    <row r="490" spans="1:4" ht="14.45" customHeight="1" x14ac:dyDescent="0.25">
      <c r="A490" s="25"/>
      <c r="B490" s="26"/>
      <c r="C490" s="25"/>
      <c r="D490" s="25"/>
    </row>
    <row r="491" spans="1:4" ht="14.45" customHeight="1" x14ac:dyDescent="0.25">
      <c r="A491" s="25"/>
      <c r="B491" s="26"/>
      <c r="C491" s="25"/>
      <c r="D491" s="25"/>
    </row>
    <row r="492" spans="1:4" ht="14.45" customHeight="1" x14ac:dyDescent="0.25">
      <c r="A492" s="25"/>
      <c r="B492" s="26"/>
      <c r="C492" s="25"/>
      <c r="D492" s="25"/>
    </row>
    <row r="493" spans="1:4" ht="14.45" customHeight="1" x14ac:dyDescent="0.25">
      <c r="A493" s="25"/>
      <c r="B493" s="26"/>
      <c r="C493" s="25"/>
      <c r="D493" s="25"/>
    </row>
    <row r="494" spans="1:4" ht="14.45" customHeight="1" x14ac:dyDescent="0.25">
      <c r="A494" s="25"/>
      <c r="B494" s="26"/>
      <c r="C494" s="25"/>
      <c r="D494" s="25"/>
    </row>
    <row r="495" spans="1:4" ht="14.45" customHeight="1" x14ac:dyDescent="0.25">
      <c r="A495" s="25"/>
      <c r="B495" s="26"/>
      <c r="C495" s="25"/>
      <c r="D495" s="25"/>
    </row>
    <row r="496" spans="1:4" ht="14.45" customHeight="1" x14ac:dyDescent="0.25">
      <c r="A496" s="25"/>
      <c r="B496" s="26"/>
      <c r="C496" s="25"/>
      <c r="D496" s="25"/>
    </row>
    <row r="497" ht="14.45" customHeight="1" x14ac:dyDescent="0.2"/>
    <row r="498" ht="14.45" customHeight="1" x14ac:dyDescent="0.2"/>
    <row r="499" ht="14.45" customHeight="1" x14ac:dyDescent="0.2"/>
    <row r="500" ht="14.45" customHeight="1" x14ac:dyDescent="0.2"/>
    <row r="501" ht="14.45" customHeight="1" x14ac:dyDescent="0.2"/>
    <row r="502" ht="14.45" customHeight="1" x14ac:dyDescent="0.2"/>
    <row r="503" ht="14.45" customHeight="1" x14ac:dyDescent="0.2"/>
    <row r="504" ht="14.45" customHeight="1" x14ac:dyDescent="0.2"/>
    <row r="505" ht="14.45" customHeight="1" x14ac:dyDescent="0.2"/>
    <row r="506" ht="14.45" customHeight="1" x14ac:dyDescent="0.2"/>
    <row r="507" ht="14.45" customHeight="1" x14ac:dyDescent="0.2"/>
    <row r="508" ht="14.45" customHeight="1" x14ac:dyDescent="0.2"/>
    <row r="509" ht="14.45" customHeight="1" x14ac:dyDescent="0.2"/>
    <row r="510" ht="14.45" customHeight="1" x14ac:dyDescent="0.2"/>
    <row r="511" ht="14.45" customHeight="1" x14ac:dyDescent="0.2"/>
    <row r="512" ht="14.45" customHeight="1" x14ac:dyDescent="0.2"/>
    <row r="513" ht="14.45" customHeight="1" x14ac:dyDescent="0.2"/>
    <row r="514" ht="14.45" customHeight="1" x14ac:dyDescent="0.2"/>
    <row r="515" ht="14.45" customHeight="1" x14ac:dyDescent="0.2"/>
    <row r="516" ht="14.45" customHeight="1" x14ac:dyDescent="0.2"/>
    <row r="517" ht="14.45" customHeight="1" x14ac:dyDescent="0.2"/>
    <row r="518" ht="14.45" customHeight="1" x14ac:dyDescent="0.2"/>
    <row r="519" ht="14.45" customHeight="1" x14ac:dyDescent="0.2"/>
    <row r="520" ht="14.45" customHeight="1" x14ac:dyDescent="0.2"/>
    <row r="521" ht="14.45" customHeight="1" x14ac:dyDescent="0.2"/>
    <row r="522" ht="14.45" customHeight="1" x14ac:dyDescent="0.2"/>
    <row r="523" ht="14.45" customHeight="1" x14ac:dyDescent="0.2"/>
    <row r="524" ht="14.45" customHeight="1" x14ac:dyDescent="0.2"/>
    <row r="525" ht="14.45" customHeight="1" x14ac:dyDescent="0.2"/>
    <row r="526" ht="14.45" customHeight="1" x14ac:dyDescent="0.2"/>
    <row r="527" ht="14.45" customHeight="1" x14ac:dyDescent="0.2"/>
    <row r="528" ht="14.45" customHeight="1" x14ac:dyDescent="0.2"/>
    <row r="529" ht="14.45" customHeight="1" x14ac:dyDescent="0.2"/>
    <row r="530" ht="14.45" customHeight="1" x14ac:dyDescent="0.2"/>
    <row r="531" ht="14.45" customHeight="1" x14ac:dyDescent="0.2"/>
    <row r="532" ht="14.45" customHeight="1" x14ac:dyDescent="0.2"/>
    <row r="533" ht="14.45" customHeight="1" x14ac:dyDescent="0.2"/>
    <row r="534" ht="14.45" customHeight="1" x14ac:dyDescent="0.2"/>
    <row r="535" ht="14.45" customHeight="1" x14ac:dyDescent="0.2"/>
    <row r="536" ht="14.45" customHeight="1" x14ac:dyDescent="0.2"/>
    <row r="537" ht="14.45" customHeight="1" x14ac:dyDescent="0.2"/>
    <row r="538" ht="14.45" customHeight="1" x14ac:dyDescent="0.2"/>
    <row r="539" ht="14.45" customHeight="1" x14ac:dyDescent="0.2"/>
    <row r="540" ht="14.45" customHeight="1" x14ac:dyDescent="0.2"/>
    <row r="541" ht="14.45" customHeight="1" x14ac:dyDescent="0.2"/>
    <row r="542" ht="14.45" customHeight="1" x14ac:dyDescent="0.2"/>
    <row r="543" ht="14.45" customHeight="1" x14ac:dyDescent="0.2"/>
    <row r="544" ht="14.45" customHeight="1" x14ac:dyDescent="0.2"/>
    <row r="545" ht="14.45" customHeight="1" x14ac:dyDescent="0.2"/>
    <row r="546" ht="14.45" customHeight="1" x14ac:dyDescent="0.2"/>
    <row r="547" ht="14.45" customHeight="1" x14ac:dyDescent="0.2"/>
    <row r="548" ht="14.45" customHeight="1" x14ac:dyDescent="0.2"/>
    <row r="549" ht="14.45" customHeight="1" x14ac:dyDescent="0.2"/>
    <row r="550" ht="14.45" customHeight="1" x14ac:dyDescent="0.2"/>
    <row r="551" ht="14.45" customHeight="1" x14ac:dyDescent="0.2"/>
    <row r="552" ht="14.45" customHeight="1" x14ac:dyDescent="0.2"/>
    <row r="553" ht="14.45" customHeight="1" x14ac:dyDescent="0.2"/>
    <row r="554" ht="14.45" customHeight="1" x14ac:dyDescent="0.2"/>
    <row r="555" ht="14.45" customHeight="1" x14ac:dyDescent="0.2"/>
    <row r="556" ht="14.45" customHeight="1" x14ac:dyDescent="0.2"/>
    <row r="557" ht="14.45" customHeight="1" x14ac:dyDescent="0.2"/>
    <row r="558" ht="14.45" customHeight="1" x14ac:dyDescent="0.2"/>
    <row r="559" ht="14.45" customHeight="1" x14ac:dyDescent="0.2"/>
    <row r="560" ht="14.45" customHeight="1" x14ac:dyDescent="0.2"/>
    <row r="561" ht="14.45" customHeight="1" x14ac:dyDescent="0.2"/>
    <row r="562" ht="14.45" customHeight="1" x14ac:dyDescent="0.2"/>
    <row r="563" ht="14.45" customHeight="1" x14ac:dyDescent="0.2"/>
    <row r="564" ht="14.45" customHeight="1" x14ac:dyDescent="0.2"/>
    <row r="565" ht="14.45" customHeight="1" x14ac:dyDescent="0.2"/>
    <row r="566" ht="14.45" customHeight="1" x14ac:dyDescent="0.2"/>
    <row r="567" ht="14.45" customHeight="1" x14ac:dyDescent="0.2"/>
    <row r="568" ht="14.45" customHeight="1" x14ac:dyDescent="0.2"/>
    <row r="569" ht="14.45" customHeight="1" x14ac:dyDescent="0.2"/>
    <row r="570" ht="14.45" customHeight="1" x14ac:dyDescent="0.2"/>
    <row r="571" ht="14.45" customHeight="1" x14ac:dyDescent="0.2"/>
    <row r="572" ht="14.45" customHeight="1" x14ac:dyDescent="0.2"/>
    <row r="573" ht="14.45" customHeight="1" x14ac:dyDescent="0.2"/>
    <row r="574" ht="14.45" customHeight="1" x14ac:dyDescent="0.2"/>
    <row r="575" ht="14.45" customHeight="1" x14ac:dyDescent="0.2"/>
    <row r="576" ht="14.45" customHeight="1" x14ac:dyDescent="0.2"/>
    <row r="577" ht="14.45" customHeight="1" x14ac:dyDescent="0.2"/>
    <row r="578" ht="14.45" customHeight="1" x14ac:dyDescent="0.2"/>
    <row r="579" ht="14.45" customHeight="1" x14ac:dyDescent="0.2"/>
    <row r="580" ht="14.45" customHeight="1" x14ac:dyDescent="0.2"/>
    <row r="581" ht="14.45" customHeight="1" x14ac:dyDescent="0.2"/>
    <row r="582" ht="14.45" customHeight="1" x14ac:dyDescent="0.2"/>
    <row r="583" ht="14.45" customHeight="1" x14ac:dyDescent="0.2"/>
    <row r="584" ht="14.45" customHeight="1" x14ac:dyDescent="0.2"/>
    <row r="585" ht="14.45" customHeight="1" x14ac:dyDescent="0.2"/>
    <row r="586" ht="14.45" customHeight="1" x14ac:dyDescent="0.2"/>
    <row r="587" ht="14.45" customHeight="1" x14ac:dyDescent="0.2"/>
    <row r="588" ht="14.45" customHeight="1" x14ac:dyDescent="0.2"/>
    <row r="589" ht="14.45" customHeight="1" x14ac:dyDescent="0.2"/>
    <row r="590" ht="14.45" customHeight="1" x14ac:dyDescent="0.2"/>
    <row r="591" ht="14.45" customHeight="1" x14ac:dyDescent="0.2"/>
    <row r="592" ht="14.45" customHeight="1" x14ac:dyDescent="0.2"/>
    <row r="593" ht="14.45" customHeight="1" x14ac:dyDescent="0.2"/>
    <row r="594" ht="14.45" customHeight="1" x14ac:dyDescent="0.2"/>
    <row r="595" ht="14.45" customHeight="1" x14ac:dyDescent="0.2"/>
    <row r="596" ht="14.45" customHeight="1" x14ac:dyDescent="0.2"/>
    <row r="597" ht="14.45" customHeight="1" x14ac:dyDescent="0.2"/>
    <row r="598" ht="14.45" customHeight="1" x14ac:dyDescent="0.2"/>
    <row r="599" ht="14.45" customHeight="1" x14ac:dyDescent="0.2"/>
    <row r="600" ht="14.45" customHeight="1" x14ac:dyDescent="0.2"/>
    <row r="601" ht="14.45" customHeight="1" x14ac:dyDescent="0.2"/>
    <row r="602" ht="14.45" customHeight="1" x14ac:dyDescent="0.2"/>
    <row r="603" ht="14.45" customHeight="1" x14ac:dyDescent="0.2"/>
    <row r="604" ht="14.45" customHeight="1" x14ac:dyDescent="0.2"/>
    <row r="605" ht="14.45" customHeight="1" x14ac:dyDescent="0.2"/>
    <row r="606" ht="14.45" customHeight="1" x14ac:dyDescent="0.2"/>
    <row r="607" ht="14.45" customHeight="1" x14ac:dyDescent="0.2"/>
    <row r="608" ht="14.45" customHeight="1" x14ac:dyDescent="0.2"/>
    <row r="609" ht="14.45" customHeight="1" x14ac:dyDescent="0.2"/>
    <row r="610" ht="14.45" customHeight="1" x14ac:dyDescent="0.2"/>
    <row r="611" ht="14.45" customHeight="1" x14ac:dyDescent="0.2"/>
    <row r="612" ht="14.45" customHeight="1" x14ac:dyDescent="0.2"/>
    <row r="613" ht="14.45" customHeight="1" x14ac:dyDescent="0.2"/>
    <row r="614" ht="14.45" customHeight="1" x14ac:dyDescent="0.2"/>
    <row r="615" ht="14.45" customHeight="1" x14ac:dyDescent="0.2"/>
    <row r="616" ht="14.45" customHeight="1" x14ac:dyDescent="0.2"/>
    <row r="617" ht="14.45" customHeight="1" x14ac:dyDescent="0.2"/>
    <row r="618" ht="14.45" customHeight="1" x14ac:dyDescent="0.2"/>
    <row r="619" ht="14.45" customHeight="1" x14ac:dyDescent="0.2"/>
    <row r="620" ht="14.45" customHeight="1" x14ac:dyDescent="0.2"/>
    <row r="621" ht="14.45" customHeight="1" x14ac:dyDescent="0.2"/>
    <row r="622" ht="14.45" customHeight="1" x14ac:dyDescent="0.2"/>
    <row r="623" ht="14.45" customHeight="1" x14ac:dyDescent="0.2"/>
    <row r="624" ht="14.45" customHeight="1" x14ac:dyDescent="0.2"/>
    <row r="625" ht="14.45" customHeight="1" x14ac:dyDescent="0.2"/>
    <row r="626" ht="14.45" customHeight="1" x14ac:dyDescent="0.2"/>
    <row r="627" ht="14.45" customHeight="1" x14ac:dyDescent="0.2"/>
    <row r="628" ht="14.45" customHeight="1" x14ac:dyDescent="0.2"/>
    <row r="629" ht="14.45" customHeight="1" x14ac:dyDescent="0.2"/>
    <row r="630" ht="14.45" customHeight="1" x14ac:dyDescent="0.2"/>
    <row r="631" ht="14.45" customHeight="1" x14ac:dyDescent="0.2"/>
    <row r="632" ht="14.45" customHeight="1" x14ac:dyDescent="0.2"/>
    <row r="633" ht="14.45" customHeight="1" x14ac:dyDescent="0.2"/>
    <row r="634" ht="14.45" customHeight="1" x14ac:dyDescent="0.2"/>
    <row r="635" ht="14.45" customHeight="1" x14ac:dyDescent="0.2"/>
    <row r="636" ht="14.45" customHeight="1" x14ac:dyDescent="0.2"/>
    <row r="637" ht="14.45" customHeight="1" x14ac:dyDescent="0.2"/>
    <row r="638" ht="14.45" customHeight="1" x14ac:dyDescent="0.2"/>
    <row r="639" ht="14.45" customHeight="1" x14ac:dyDescent="0.2"/>
    <row r="640" ht="14.45" customHeight="1" x14ac:dyDescent="0.2"/>
    <row r="641" ht="14.45" customHeight="1" x14ac:dyDescent="0.2"/>
    <row r="642" ht="14.45" customHeight="1" x14ac:dyDescent="0.2"/>
    <row r="643" ht="14.45" customHeight="1" x14ac:dyDescent="0.2"/>
    <row r="644" ht="14.45" customHeight="1" x14ac:dyDescent="0.2"/>
    <row r="645" ht="14.45" customHeight="1" x14ac:dyDescent="0.2"/>
    <row r="646" ht="14.45" customHeight="1" x14ac:dyDescent="0.2"/>
    <row r="647" ht="14.45" customHeight="1" x14ac:dyDescent="0.2"/>
    <row r="648" ht="14.45" customHeight="1" x14ac:dyDescent="0.2"/>
    <row r="649" ht="14.45" customHeight="1" x14ac:dyDescent="0.2"/>
    <row r="650" ht="14.45" customHeight="1" x14ac:dyDescent="0.2"/>
    <row r="651" ht="14.45" customHeight="1" x14ac:dyDescent="0.2"/>
    <row r="652" ht="14.45" customHeight="1" x14ac:dyDescent="0.2"/>
    <row r="653" ht="14.45" customHeight="1" x14ac:dyDescent="0.2"/>
    <row r="654" ht="14.45" customHeight="1" x14ac:dyDescent="0.2"/>
    <row r="655" ht="14.45" customHeight="1" x14ac:dyDescent="0.2"/>
    <row r="656" ht="14.45" customHeight="1" x14ac:dyDescent="0.2"/>
    <row r="657" ht="14.45" customHeight="1" x14ac:dyDescent="0.2"/>
    <row r="658" ht="14.45" customHeight="1" x14ac:dyDescent="0.2"/>
    <row r="659" ht="14.45" customHeight="1" x14ac:dyDescent="0.2"/>
    <row r="660" ht="14.45" customHeight="1" x14ac:dyDescent="0.2"/>
    <row r="661" ht="14.45" customHeight="1" x14ac:dyDescent="0.2"/>
    <row r="662" ht="14.45" customHeight="1" x14ac:dyDescent="0.2"/>
    <row r="663" ht="14.45" customHeight="1" x14ac:dyDescent="0.2"/>
    <row r="664" ht="14.45" customHeight="1" x14ac:dyDescent="0.2"/>
    <row r="665" ht="14.45" customHeight="1" x14ac:dyDescent="0.2"/>
    <row r="666" ht="14.45" customHeight="1" x14ac:dyDescent="0.2"/>
    <row r="667" ht="14.45" customHeight="1" x14ac:dyDescent="0.2"/>
    <row r="668" ht="14.45" customHeight="1" x14ac:dyDescent="0.2"/>
    <row r="669" ht="14.45" customHeight="1" x14ac:dyDescent="0.2"/>
    <row r="670" ht="14.45" customHeight="1" x14ac:dyDescent="0.2"/>
    <row r="671" ht="14.45" customHeight="1" x14ac:dyDescent="0.2"/>
    <row r="672" ht="14.45" customHeight="1" x14ac:dyDescent="0.2"/>
    <row r="673" ht="14.45" customHeight="1" x14ac:dyDescent="0.2"/>
    <row r="674" ht="14.45" customHeight="1" x14ac:dyDescent="0.2"/>
    <row r="675" ht="14.45" customHeight="1" x14ac:dyDescent="0.2"/>
    <row r="676" ht="14.45" customHeight="1" x14ac:dyDescent="0.2"/>
    <row r="677" ht="14.45" customHeight="1" x14ac:dyDescent="0.2"/>
    <row r="678" ht="14.45" customHeight="1" x14ac:dyDescent="0.2"/>
    <row r="679" ht="14.45" customHeight="1" x14ac:dyDescent="0.2"/>
    <row r="680" ht="14.45" customHeight="1" x14ac:dyDescent="0.2"/>
    <row r="681" ht="14.45" customHeight="1" x14ac:dyDescent="0.2"/>
    <row r="682" ht="14.45" customHeight="1" x14ac:dyDescent="0.2"/>
    <row r="683" ht="14.45" customHeight="1" x14ac:dyDescent="0.2"/>
    <row r="684" ht="14.45" customHeight="1" x14ac:dyDescent="0.2"/>
    <row r="685" ht="14.45" customHeight="1" x14ac:dyDescent="0.2"/>
    <row r="686" ht="14.45" customHeight="1" x14ac:dyDescent="0.2"/>
    <row r="687" ht="14.45" customHeight="1" x14ac:dyDescent="0.2"/>
    <row r="688" ht="14.45" customHeight="1" x14ac:dyDescent="0.2"/>
    <row r="689" ht="14.45" customHeight="1" x14ac:dyDescent="0.2"/>
    <row r="690" ht="14.45" customHeight="1" x14ac:dyDescent="0.2"/>
    <row r="691" ht="14.45" customHeight="1" x14ac:dyDescent="0.2"/>
    <row r="692" ht="14.45" customHeight="1" x14ac:dyDescent="0.2"/>
    <row r="693" ht="14.45" customHeight="1" x14ac:dyDescent="0.2"/>
    <row r="694" ht="14.45" customHeight="1" x14ac:dyDescent="0.2"/>
    <row r="695" ht="14.45" customHeight="1" x14ac:dyDescent="0.2"/>
    <row r="696" ht="14.45" customHeight="1" x14ac:dyDescent="0.2"/>
    <row r="697" ht="14.45" customHeight="1" x14ac:dyDescent="0.2"/>
    <row r="698" ht="14.45" customHeight="1" x14ac:dyDescent="0.2"/>
    <row r="699" ht="14.45" customHeight="1" x14ac:dyDescent="0.2"/>
    <row r="700" ht="14.45" customHeight="1" x14ac:dyDescent="0.2"/>
    <row r="701" ht="14.45" customHeight="1" x14ac:dyDescent="0.2"/>
    <row r="702" ht="14.45" customHeight="1" x14ac:dyDescent="0.2"/>
    <row r="703" ht="14.45" customHeight="1" x14ac:dyDescent="0.2"/>
    <row r="704" ht="14.45" customHeight="1" x14ac:dyDescent="0.2"/>
    <row r="705" ht="14.45" customHeight="1" x14ac:dyDescent="0.2"/>
    <row r="706" ht="14.45" customHeight="1" x14ac:dyDescent="0.2"/>
    <row r="707" ht="14.45" customHeight="1" x14ac:dyDescent="0.2"/>
    <row r="708" ht="14.45" customHeight="1" x14ac:dyDescent="0.2"/>
    <row r="709" ht="14.45" customHeight="1" x14ac:dyDescent="0.2"/>
    <row r="710" ht="14.45" customHeight="1" x14ac:dyDescent="0.2"/>
    <row r="711" ht="14.45" customHeight="1" x14ac:dyDescent="0.2"/>
    <row r="712" ht="14.45" customHeight="1" x14ac:dyDescent="0.2"/>
    <row r="713" ht="14.45" customHeight="1" x14ac:dyDescent="0.2"/>
    <row r="714" ht="14.45" customHeight="1" x14ac:dyDescent="0.2"/>
    <row r="715" ht="14.45" customHeight="1" x14ac:dyDescent="0.2"/>
    <row r="716" ht="14.45" customHeight="1" x14ac:dyDescent="0.2"/>
    <row r="717" ht="14.45" customHeight="1" x14ac:dyDescent="0.2"/>
    <row r="718" ht="14.45" customHeight="1" x14ac:dyDescent="0.2"/>
    <row r="719" ht="14.45" customHeight="1" x14ac:dyDescent="0.2"/>
    <row r="720" ht="14.45" customHeight="1" x14ac:dyDescent="0.2"/>
    <row r="721" ht="14.45" customHeight="1" x14ac:dyDescent="0.2"/>
    <row r="722" ht="14.45" customHeight="1" x14ac:dyDescent="0.2"/>
    <row r="723" ht="14.45" customHeight="1" x14ac:dyDescent="0.2"/>
    <row r="724" ht="14.45" customHeight="1" x14ac:dyDescent="0.2"/>
    <row r="725" ht="14.45" customHeight="1" x14ac:dyDescent="0.2"/>
    <row r="726" ht="14.45" customHeight="1" x14ac:dyDescent="0.2"/>
    <row r="727" ht="14.45" customHeight="1" x14ac:dyDescent="0.2"/>
    <row r="728" ht="14.45" customHeight="1" x14ac:dyDescent="0.2"/>
    <row r="729" ht="14.45" customHeight="1" x14ac:dyDescent="0.2"/>
    <row r="730" ht="14.45" customHeight="1" x14ac:dyDescent="0.2"/>
    <row r="731" ht="14.45" customHeight="1" x14ac:dyDescent="0.2"/>
    <row r="732" ht="14.45" customHeight="1" x14ac:dyDescent="0.2"/>
    <row r="733" ht="14.45" customHeight="1" x14ac:dyDescent="0.2"/>
    <row r="734" ht="14.45" customHeight="1" x14ac:dyDescent="0.2"/>
    <row r="735" ht="14.45" customHeight="1" x14ac:dyDescent="0.2"/>
    <row r="736" ht="14.45" customHeight="1" x14ac:dyDescent="0.2"/>
    <row r="737" ht="14.45" customHeight="1" x14ac:dyDescent="0.2"/>
    <row r="738" ht="14.45" customHeight="1" x14ac:dyDescent="0.2"/>
    <row r="739" ht="14.45" customHeight="1" x14ac:dyDescent="0.2"/>
    <row r="740" ht="14.45" customHeight="1" x14ac:dyDescent="0.2"/>
    <row r="741" ht="14.45" customHeight="1" x14ac:dyDescent="0.2"/>
    <row r="742" ht="14.45" customHeight="1" x14ac:dyDescent="0.2"/>
    <row r="743" ht="14.45" customHeight="1" x14ac:dyDescent="0.2"/>
    <row r="744" ht="14.45" customHeight="1" x14ac:dyDescent="0.2"/>
    <row r="745" ht="14.45" customHeight="1" x14ac:dyDescent="0.2"/>
    <row r="746" ht="14.45" customHeight="1" x14ac:dyDescent="0.2"/>
    <row r="747" ht="14.45" customHeight="1" x14ac:dyDescent="0.2"/>
    <row r="748" ht="14.45" customHeight="1" x14ac:dyDescent="0.2"/>
    <row r="749" ht="14.45" customHeight="1" x14ac:dyDescent="0.2"/>
    <row r="750" ht="14.45" customHeight="1" x14ac:dyDescent="0.2"/>
    <row r="751" ht="14.45" customHeight="1" x14ac:dyDescent="0.2"/>
    <row r="752" ht="14.45" customHeight="1" x14ac:dyDescent="0.2"/>
    <row r="753" ht="14.45" customHeight="1" x14ac:dyDescent="0.2"/>
    <row r="754" ht="14.45" customHeight="1" x14ac:dyDescent="0.2"/>
    <row r="755" ht="14.45" customHeight="1" x14ac:dyDescent="0.2"/>
    <row r="756" ht="14.45" customHeight="1" x14ac:dyDescent="0.2"/>
    <row r="757" ht="14.45" customHeight="1" x14ac:dyDescent="0.2"/>
    <row r="758" ht="14.45" customHeight="1" x14ac:dyDescent="0.2"/>
    <row r="759" ht="14.45" customHeight="1" x14ac:dyDescent="0.2"/>
    <row r="760" ht="14.45" customHeight="1" x14ac:dyDescent="0.2"/>
    <row r="761" ht="14.45" customHeight="1" x14ac:dyDescent="0.2"/>
    <row r="762" ht="14.45" customHeight="1" x14ac:dyDescent="0.2"/>
    <row r="763" ht="14.45" customHeight="1" x14ac:dyDescent="0.2"/>
    <row r="764" ht="14.45" customHeight="1" x14ac:dyDescent="0.2"/>
    <row r="765" ht="14.45" customHeight="1" x14ac:dyDescent="0.2"/>
    <row r="766" ht="14.45" customHeight="1" x14ac:dyDescent="0.2"/>
    <row r="767" ht="14.45" customHeight="1" x14ac:dyDescent="0.2"/>
    <row r="768" ht="14.45" customHeight="1" x14ac:dyDescent="0.2"/>
    <row r="769" ht="14.45" customHeight="1" x14ac:dyDescent="0.2"/>
    <row r="770" ht="14.45" customHeight="1" x14ac:dyDescent="0.2"/>
    <row r="771" ht="14.45" customHeight="1" x14ac:dyDescent="0.2"/>
    <row r="772" ht="14.45" customHeight="1" x14ac:dyDescent="0.2"/>
    <row r="773" ht="14.45" customHeight="1" x14ac:dyDescent="0.2"/>
    <row r="774" ht="14.45" customHeight="1" x14ac:dyDescent="0.2"/>
    <row r="775" ht="14.45" customHeight="1" x14ac:dyDescent="0.2"/>
    <row r="776" ht="14.45" customHeight="1" x14ac:dyDescent="0.2"/>
    <row r="777" ht="14.45" customHeight="1" x14ac:dyDescent="0.2"/>
    <row r="778" ht="14.45" customHeight="1" x14ac:dyDescent="0.2"/>
    <row r="779" ht="14.45" customHeight="1" x14ac:dyDescent="0.2"/>
    <row r="780" ht="14.45" customHeight="1" x14ac:dyDescent="0.2"/>
    <row r="781" ht="14.45" customHeight="1" x14ac:dyDescent="0.2"/>
    <row r="782" ht="14.45" customHeight="1" x14ac:dyDescent="0.2"/>
    <row r="783" ht="14.45" customHeight="1" x14ac:dyDescent="0.2"/>
    <row r="784" ht="14.45" customHeight="1" x14ac:dyDescent="0.2"/>
    <row r="785" ht="14.45" customHeight="1" x14ac:dyDescent="0.2"/>
    <row r="786" ht="14.45" customHeight="1" x14ac:dyDescent="0.2"/>
    <row r="787" ht="14.45" customHeight="1" x14ac:dyDescent="0.2"/>
    <row r="788" ht="14.45" customHeight="1" x14ac:dyDescent="0.2"/>
    <row r="789" ht="14.45" customHeight="1" x14ac:dyDescent="0.2"/>
    <row r="790" ht="14.45" customHeight="1" x14ac:dyDescent="0.2"/>
    <row r="791" ht="14.45" customHeight="1" x14ac:dyDescent="0.2"/>
    <row r="792" ht="14.45" customHeight="1" x14ac:dyDescent="0.2"/>
    <row r="793" ht="14.45" customHeight="1" x14ac:dyDescent="0.2"/>
    <row r="794" ht="14.45" customHeight="1" x14ac:dyDescent="0.2"/>
    <row r="795" ht="14.45" customHeight="1" x14ac:dyDescent="0.2"/>
    <row r="796" ht="14.45" customHeight="1" x14ac:dyDescent="0.2"/>
    <row r="797" ht="14.45" customHeight="1" x14ac:dyDescent="0.2"/>
    <row r="798" ht="14.45" customHeight="1" x14ac:dyDescent="0.2"/>
    <row r="799" ht="14.45" customHeight="1" x14ac:dyDescent="0.2"/>
    <row r="800" ht="14.45" customHeight="1" x14ac:dyDescent="0.2"/>
    <row r="801" ht="14.45" customHeight="1" x14ac:dyDescent="0.2"/>
    <row r="802" ht="14.45" customHeight="1" x14ac:dyDescent="0.2"/>
    <row r="803" ht="14.45" customHeight="1" x14ac:dyDescent="0.2"/>
    <row r="804" ht="14.45" customHeight="1" x14ac:dyDescent="0.2"/>
    <row r="805" ht="14.45" customHeight="1" x14ac:dyDescent="0.2"/>
    <row r="806" ht="14.45" customHeight="1" x14ac:dyDescent="0.2"/>
    <row r="807" ht="14.45" customHeight="1" x14ac:dyDescent="0.2"/>
    <row r="808" ht="14.45" customHeight="1" x14ac:dyDescent="0.2"/>
    <row r="809" ht="14.45" customHeight="1" x14ac:dyDescent="0.2"/>
    <row r="810" ht="14.45" customHeight="1" x14ac:dyDescent="0.2"/>
    <row r="811" ht="14.45" customHeight="1" x14ac:dyDescent="0.2"/>
    <row r="812" ht="14.45" customHeight="1" x14ac:dyDescent="0.2"/>
    <row r="813" ht="14.45" customHeight="1" x14ac:dyDescent="0.2"/>
    <row r="814" ht="14.45" customHeight="1" x14ac:dyDescent="0.2"/>
    <row r="815" ht="14.45" customHeight="1" x14ac:dyDescent="0.2"/>
    <row r="816" ht="14.45" customHeight="1" x14ac:dyDescent="0.2"/>
    <row r="817" ht="14.45" customHeight="1" x14ac:dyDescent="0.2"/>
    <row r="818" ht="14.45" customHeight="1" x14ac:dyDescent="0.2"/>
    <row r="819" ht="14.45" customHeight="1" x14ac:dyDescent="0.2"/>
    <row r="820" ht="14.45" customHeight="1" x14ac:dyDescent="0.2"/>
    <row r="821" ht="14.45" customHeight="1" x14ac:dyDescent="0.2"/>
    <row r="822" ht="14.45" customHeight="1" x14ac:dyDescent="0.2"/>
    <row r="823" ht="14.45" customHeight="1" x14ac:dyDescent="0.2"/>
    <row r="824" ht="14.45" customHeight="1" x14ac:dyDescent="0.2"/>
    <row r="825" ht="14.45" customHeight="1" x14ac:dyDescent="0.2"/>
    <row r="826" ht="14.45" customHeight="1" x14ac:dyDescent="0.2"/>
    <row r="827" ht="14.45" customHeight="1" x14ac:dyDescent="0.2"/>
    <row r="828" ht="14.45" customHeight="1" x14ac:dyDescent="0.2"/>
    <row r="829" ht="14.45" customHeight="1" x14ac:dyDescent="0.2"/>
    <row r="830" ht="14.45" customHeight="1" x14ac:dyDescent="0.2"/>
    <row r="831" ht="14.45" customHeight="1" x14ac:dyDescent="0.2"/>
    <row r="832" ht="14.45" customHeight="1" x14ac:dyDescent="0.2"/>
    <row r="833" ht="14.45" customHeight="1" x14ac:dyDescent="0.2"/>
    <row r="834" ht="14.45" customHeight="1" x14ac:dyDescent="0.2"/>
    <row r="835" ht="14.45" customHeight="1" x14ac:dyDescent="0.2"/>
    <row r="836" ht="14.45" customHeight="1" x14ac:dyDescent="0.2"/>
    <row r="837" ht="14.45" customHeight="1" x14ac:dyDescent="0.2"/>
    <row r="838" ht="14.45" customHeight="1" x14ac:dyDescent="0.2"/>
    <row r="839" ht="14.45" customHeight="1" x14ac:dyDescent="0.2"/>
    <row r="840" ht="14.45" customHeight="1" x14ac:dyDescent="0.2"/>
    <row r="841" ht="14.45" customHeight="1" x14ac:dyDescent="0.2"/>
    <row r="842" ht="14.45" customHeight="1" x14ac:dyDescent="0.2"/>
    <row r="843" ht="14.45" customHeight="1" x14ac:dyDescent="0.2"/>
    <row r="844" ht="14.45" customHeight="1" x14ac:dyDescent="0.2"/>
    <row r="845" ht="14.45" customHeight="1" x14ac:dyDescent="0.2"/>
    <row r="846" ht="14.45" customHeight="1" x14ac:dyDescent="0.2"/>
    <row r="847" ht="14.45" customHeight="1" x14ac:dyDescent="0.2"/>
    <row r="848" ht="14.45" customHeight="1" x14ac:dyDescent="0.2"/>
    <row r="849" ht="14.45" customHeight="1" x14ac:dyDescent="0.2"/>
    <row r="850" ht="14.45" customHeight="1" x14ac:dyDescent="0.2"/>
    <row r="851" ht="14.45" customHeight="1" x14ac:dyDescent="0.2"/>
    <row r="852" ht="14.45" customHeight="1" x14ac:dyDescent="0.2"/>
    <row r="853" ht="14.45" customHeight="1" x14ac:dyDescent="0.2"/>
    <row r="854" ht="14.45" customHeight="1" x14ac:dyDescent="0.2"/>
    <row r="855" ht="14.45" customHeight="1" x14ac:dyDescent="0.2"/>
    <row r="856" ht="14.45" customHeight="1" x14ac:dyDescent="0.2"/>
    <row r="857" ht="14.45" customHeight="1" x14ac:dyDescent="0.2"/>
    <row r="858" ht="14.45" customHeight="1" x14ac:dyDescent="0.2"/>
    <row r="859" ht="14.45" customHeight="1" x14ac:dyDescent="0.2"/>
    <row r="860" ht="14.45" customHeight="1" x14ac:dyDescent="0.2"/>
    <row r="861" ht="14.45" customHeight="1" x14ac:dyDescent="0.2"/>
    <row r="862" ht="14.45" customHeight="1" x14ac:dyDescent="0.2"/>
    <row r="863" ht="14.45" customHeight="1" x14ac:dyDescent="0.2"/>
    <row r="864" ht="14.45" customHeight="1" x14ac:dyDescent="0.2"/>
    <row r="865" ht="14.45" customHeight="1" x14ac:dyDescent="0.2"/>
    <row r="866" ht="14.45" customHeight="1" x14ac:dyDescent="0.2"/>
    <row r="867" ht="14.45" customHeight="1" x14ac:dyDescent="0.2"/>
    <row r="868" ht="14.45" customHeight="1" x14ac:dyDescent="0.2"/>
    <row r="869" ht="14.45" customHeight="1" x14ac:dyDescent="0.2"/>
    <row r="870" ht="14.45" customHeight="1" x14ac:dyDescent="0.2"/>
    <row r="871" ht="14.45" customHeight="1" x14ac:dyDescent="0.2"/>
    <row r="872" ht="14.45" customHeight="1" x14ac:dyDescent="0.2"/>
    <row r="873" ht="14.45" customHeight="1" x14ac:dyDescent="0.2"/>
    <row r="874" ht="14.45" customHeight="1" x14ac:dyDescent="0.2"/>
    <row r="875" ht="14.45" customHeight="1" x14ac:dyDescent="0.2"/>
    <row r="876" ht="14.45" customHeight="1" x14ac:dyDescent="0.2"/>
    <row r="877" ht="14.45" customHeight="1" x14ac:dyDescent="0.2"/>
    <row r="878" ht="14.45" customHeight="1" x14ac:dyDescent="0.2"/>
    <row r="879" ht="14.45" customHeight="1" x14ac:dyDescent="0.2"/>
    <row r="880" ht="14.45" customHeight="1" x14ac:dyDescent="0.2"/>
    <row r="881" ht="14.45" customHeight="1" x14ac:dyDescent="0.2"/>
    <row r="882" ht="14.45" customHeight="1" x14ac:dyDescent="0.2"/>
    <row r="883" ht="14.45" customHeight="1" x14ac:dyDescent="0.2"/>
    <row r="884" ht="14.45" customHeight="1" x14ac:dyDescent="0.2"/>
    <row r="885" ht="14.45" customHeight="1" x14ac:dyDescent="0.2"/>
    <row r="886" ht="14.45" customHeight="1" x14ac:dyDescent="0.2"/>
    <row r="887" ht="14.45" customHeight="1" x14ac:dyDescent="0.2"/>
    <row r="888" ht="14.45" customHeight="1" x14ac:dyDescent="0.2"/>
    <row r="889" ht="14.45" customHeight="1" x14ac:dyDescent="0.2"/>
    <row r="890" ht="14.45" customHeight="1" x14ac:dyDescent="0.2"/>
    <row r="891" ht="14.45" customHeight="1" x14ac:dyDescent="0.2"/>
    <row r="892" ht="14.45" customHeight="1" x14ac:dyDescent="0.2"/>
    <row r="893" ht="14.45" customHeight="1" x14ac:dyDescent="0.2"/>
    <row r="894" ht="14.45" customHeight="1" x14ac:dyDescent="0.2"/>
    <row r="895" ht="14.45" customHeight="1" x14ac:dyDescent="0.2"/>
    <row r="896" ht="14.45" customHeight="1" x14ac:dyDescent="0.2"/>
    <row r="897" ht="14.45" customHeight="1" x14ac:dyDescent="0.2"/>
    <row r="898" ht="14.45" customHeight="1" x14ac:dyDescent="0.2"/>
    <row r="899" ht="14.45" customHeight="1" x14ac:dyDescent="0.2"/>
    <row r="900" ht="14.45" customHeight="1" x14ac:dyDescent="0.2"/>
    <row r="901" ht="14.45" customHeight="1" x14ac:dyDescent="0.2"/>
    <row r="902" ht="14.45" customHeight="1" x14ac:dyDescent="0.2"/>
    <row r="903" ht="14.45" customHeight="1" x14ac:dyDescent="0.2"/>
    <row r="904" ht="14.45" customHeight="1" x14ac:dyDescent="0.2"/>
    <row r="905" ht="14.45" customHeight="1" x14ac:dyDescent="0.2"/>
    <row r="906" ht="14.45" customHeight="1" x14ac:dyDescent="0.2"/>
    <row r="907" ht="14.45" customHeight="1" x14ac:dyDescent="0.2"/>
    <row r="908" ht="14.45" customHeight="1" x14ac:dyDescent="0.2"/>
    <row r="909" ht="14.45" customHeight="1" x14ac:dyDescent="0.2"/>
    <row r="910" ht="14.45" customHeight="1" x14ac:dyDescent="0.2"/>
    <row r="911" ht="14.45" customHeight="1" x14ac:dyDescent="0.2"/>
    <row r="912" ht="14.45" customHeight="1" x14ac:dyDescent="0.2"/>
    <row r="913" ht="14.45" customHeight="1" x14ac:dyDescent="0.2"/>
    <row r="914" ht="14.45" customHeight="1" x14ac:dyDescent="0.2"/>
    <row r="915" ht="14.45" customHeight="1" x14ac:dyDescent="0.2"/>
    <row r="916" ht="14.45" customHeight="1" x14ac:dyDescent="0.2"/>
    <row r="917" ht="14.45" customHeight="1" x14ac:dyDescent="0.2"/>
    <row r="918" ht="14.45" customHeight="1" x14ac:dyDescent="0.2"/>
    <row r="919" ht="14.45" customHeight="1" x14ac:dyDescent="0.2"/>
    <row r="920" ht="14.45" customHeight="1" x14ac:dyDescent="0.2"/>
    <row r="921" ht="14.45" customHeight="1" x14ac:dyDescent="0.2"/>
    <row r="922" ht="14.45" customHeight="1" x14ac:dyDescent="0.2"/>
    <row r="923" ht="14.45" customHeight="1" x14ac:dyDescent="0.2"/>
    <row r="924" ht="14.45" customHeight="1" x14ac:dyDescent="0.2"/>
    <row r="925" ht="14.45" customHeight="1" x14ac:dyDescent="0.2"/>
    <row r="926" ht="14.45" customHeight="1" x14ac:dyDescent="0.2"/>
    <row r="927" ht="14.45" customHeight="1" x14ac:dyDescent="0.2"/>
    <row r="928" ht="14.45" customHeight="1" x14ac:dyDescent="0.2"/>
    <row r="929" ht="14.45" customHeight="1" x14ac:dyDescent="0.2"/>
    <row r="930" ht="14.45" customHeight="1" x14ac:dyDescent="0.2"/>
    <row r="931" ht="14.45" customHeight="1" x14ac:dyDescent="0.2"/>
    <row r="932" ht="14.45" customHeight="1" x14ac:dyDescent="0.2"/>
    <row r="933" ht="14.45" customHeight="1" x14ac:dyDescent="0.2"/>
    <row r="934" ht="14.45" customHeight="1" x14ac:dyDescent="0.2"/>
    <row r="935" ht="14.45" customHeight="1" x14ac:dyDescent="0.2"/>
    <row r="936" ht="14.45" customHeight="1" x14ac:dyDescent="0.2"/>
    <row r="937" ht="14.45" customHeight="1" x14ac:dyDescent="0.2"/>
    <row r="938" ht="14.45" customHeight="1" x14ac:dyDescent="0.2"/>
    <row r="939" ht="14.45" customHeight="1" x14ac:dyDescent="0.2"/>
    <row r="940" ht="14.45" customHeight="1" x14ac:dyDescent="0.2"/>
    <row r="941" ht="14.45" customHeight="1" x14ac:dyDescent="0.2"/>
    <row r="942" ht="14.45" customHeight="1" x14ac:dyDescent="0.2"/>
    <row r="943" ht="14.45" customHeight="1" x14ac:dyDescent="0.2"/>
    <row r="944" ht="14.45" customHeight="1" x14ac:dyDescent="0.2"/>
    <row r="945" ht="14.45" customHeight="1" x14ac:dyDescent="0.2"/>
    <row r="946" ht="14.45" customHeight="1" x14ac:dyDescent="0.2"/>
    <row r="947" ht="14.45" customHeight="1" x14ac:dyDescent="0.2"/>
    <row r="948" ht="14.45" customHeight="1" x14ac:dyDescent="0.2"/>
    <row r="949" ht="14.45" customHeight="1" x14ac:dyDescent="0.2"/>
    <row r="950" ht="14.45" customHeight="1" x14ac:dyDescent="0.2"/>
    <row r="951" ht="14.45" customHeight="1" x14ac:dyDescent="0.2"/>
    <row r="952" ht="14.45" customHeight="1" x14ac:dyDescent="0.2"/>
    <row r="953" ht="14.45" customHeight="1" x14ac:dyDescent="0.2"/>
  </sheetData>
  <mergeCells count="71">
    <mergeCell ref="A106:B106"/>
    <mergeCell ref="A4:D4"/>
    <mergeCell ref="A16:D16"/>
    <mergeCell ref="L6:T6"/>
    <mergeCell ref="L7:T7"/>
    <mergeCell ref="A7:B7"/>
    <mergeCell ref="A8:B8"/>
    <mergeCell ref="A9:B9"/>
    <mergeCell ref="A10:B10"/>
    <mergeCell ref="A14:B14"/>
    <mergeCell ref="L17:T17"/>
    <mergeCell ref="L26:T26"/>
    <mergeCell ref="A50:B50"/>
    <mergeCell ref="A34:B34"/>
    <mergeCell ref="A36:D36"/>
    <mergeCell ref="A38:B38"/>
    <mergeCell ref="A1:D1"/>
    <mergeCell ref="A2:D2"/>
    <mergeCell ref="A3:D3"/>
    <mergeCell ref="A6:D6"/>
    <mergeCell ref="A30:B30"/>
    <mergeCell ref="A18:B18"/>
    <mergeCell ref="A19:B19"/>
    <mergeCell ref="A20:B20"/>
    <mergeCell ref="A17:B17"/>
    <mergeCell ref="A24:B24"/>
    <mergeCell ref="A26:D26"/>
    <mergeCell ref="A28:B28"/>
    <mergeCell ref="A29:B29"/>
    <mergeCell ref="A27:B27"/>
    <mergeCell ref="A39:B39"/>
    <mergeCell ref="A37:B37"/>
    <mergeCell ref="A40:B40"/>
    <mergeCell ref="A44:B44"/>
    <mergeCell ref="A46:D46"/>
    <mergeCell ref="A48:B48"/>
    <mergeCell ref="A49:B49"/>
    <mergeCell ref="A47:B47"/>
    <mergeCell ref="A69:B69"/>
    <mergeCell ref="A54:B54"/>
    <mergeCell ref="A56:D56"/>
    <mergeCell ref="A58:B58"/>
    <mergeCell ref="A59:B59"/>
    <mergeCell ref="A57:B57"/>
    <mergeCell ref="A60:B60"/>
    <mergeCell ref="A64:B64"/>
    <mergeCell ref="L64:T64"/>
    <mergeCell ref="A66:D66"/>
    <mergeCell ref="A68:B68"/>
    <mergeCell ref="A67:B67"/>
    <mergeCell ref="L70:T70"/>
    <mergeCell ref="A74:B74"/>
    <mergeCell ref="A76:D76"/>
    <mergeCell ref="A77:B77"/>
    <mergeCell ref="A78:B78"/>
    <mergeCell ref="A70:B70"/>
    <mergeCell ref="A100:B100"/>
    <mergeCell ref="A104:B104"/>
    <mergeCell ref="A79:B79"/>
    <mergeCell ref="A80:B80"/>
    <mergeCell ref="A84:B84"/>
    <mergeCell ref="A86:D86"/>
    <mergeCell ref="A87:B87"/>
    <mergeCell ref="A88:B88"/>
    <mergeCell ref="A89:B89"/>
    <mergeCell ref="A96:D96"/>
    <mergeCell ref="A97:B97"/>
    <mergeCell ref="A98:B98"/>
    <mergeCell ref="A99:B99"/>
    <mergeCell ref="A90:B90"/>
    <mergeCell ref="A94:B94"/>
  </mergeCells>
  <printOptions horizontalCentered="1"/>
  <pageMargins left="0.39370078740157483" right="0.39370078740157483" top="0.59055118110236227" bottom="0.78740157480314965" header="0.31496062992125984" footer="0.51181102362204722"/>
  <pageSetup paperSize="9" orientation="portrait" r:id="rId1"/>
  <headerFooter alignWithMargins="0">
    <oddFooter>&amp;LDPGF - Marché maintenance SSI et IEFAG - GHT-DRM 2026&amp;R&amp;8&amp;P/&amp;N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2DDF4-C7FA-490C-9D7F-568020FC3B44}">
  <dimension ref="A1:I864"/>
  <sheetViews>
    <sheetView showWhiteSpace="0" view="pageLayout" zoomScale="85" zoomScaleNormal="100" zoomScaleSheetLayoutView="100" zoomScalePageLayoutView="85" workbookViewId="0">
      <selection activeCell="B31" sqref="B31"/>
    </sheetView>
  </sheetViews>
  <sheetFormatPr baseColWidth="10" defaultColWidth="9.7109375" defaultRowHeight="14.25" x14ac:dyDescent="0.2"/>
  <cols>
    <col min="1" max="1" width="37.42578125" style="1" customWidth="1"/>
    <col min="2" max="2" width="26.140625" style="2" customWidth="1"/>
    <col min="3" max="4" width="14.42578125" style="1" customWidth="1"/>
    <col min="5" max="49" width="2.5703125" style="1" customWidth="1"/>
    <col min="50" max="16384" width="9.7109375" style="1"/>
  </cols>
  <sheetData>
    <row r="1" spans="1:9" ht="25.5" customHeight="1" x14ac:dyDescent="0.2">
      <c r="A1" s="105" t="s">
        <v>26</v>
      </c>
      <c r="B1" s="105"/>
      <c r="C1" s="105"/>
      <c r="D1" s="105"/>
      <c r="E1" s="15"/>
      <c r="F1" s="15"/>
      <c r="G1" s="15"/>
      <c r="H1" s="15"/>
      <c r="I1" s="15"/>
    </row>
    <row r="2" spans="1:9" ht="39.6" customHeight="1" x14ac:dyDescent="0.2">
      <c r="A2" s="106" t="s">
        <v>25</v>
      </c>
      <c r="B2" s="106"/>
      <c r="C2" s="106"/>
      <c r="D2" s="106"/>
      <c r="E2" s="16"/>
      <c r="F2" s="16"/>
      <c r="G2" s="16"/>
      <c r="H2" s="16"/>
      <c r="I2" s="16"/>
    </row>
    <row r="3" spans="1:9" ht="25.5" customHeight="1" x14ac:dyDescent="0.2">
      <c r="A3" s="105" t="s">
        <v>24</v>
      </c>
      <c r="B3" s="105"/>
      <c r="C3" s="105"/>
      <c r="D3" s="105"/>
      <c r="E3" s="15"/>
      <c r="F3" s="15"/>
      <c r="G3" s="15"/>
      <c r="H3" s="15"/>
      <c r="I3" s="15"/>
    </row>
    <row r="4" spans="1:9" ht="25.5" customHeight="1" x14ac:dyDescent="0.2">
      <c r="A4" s="105" t="s">
        <v>44</v>
      </c>
      <c r="B4" s="105"/>
      <c r="C4" s="105"/>
      <c r="D4" s="105"/>
      <c r="E4" s="15"/>
      <c r="F4" s="15"/>
      <c r="G4" s="15"/>
      <c r="H4" s="15"/>
      <c r="I4" s="15"/>
    </row>
    <row r="5" spans="1:9" ht="25.5" customHeight="1" thickBot="1" x14ac:dyDescent="0.25">
      <c r="A5" s="28"/>
      <c r="B5" s="28"/>
      <c r="C5" s="28"/>
      <c r="D5" s="28"/>
      <c r="E5" s="15"/>
      <c r="F5" s="15"/>
      <c r="G5" s="15"/>
      <c r="H5" s="15"/>
      <c r="I5" s="15"/>
    </row>
    <row r="6" spans="1:9" ht="18.95" customHeight="1" x14ac:dyDescent="0.2">
      <c r="A6" s="114" t="s">
        <v>41</v>
      </c>
      <c r="B6" s="115"/>
      <c r="C6" s="115"/>
      <c r="D6" s="116"/>
    </row>
    <row r="7" spans="1:9" ht="33" customHeight="1" x14ac:dyDescent="0.2">
      <c r="A7" s="117" t="s">
        <v>11</v>
      </c>
      <c r="B7" s="118"/>
      <c r="C7" s="11" t="s">
        <v>10</v>
      </c>
      <c r="D7" s="10" t="s">
        <v>9</v>
      </c>
    </row>
    <row r="8" spans="1:9" ht="18.95" customHeight="1" x14ac:dyDescent="0.2">
      <c r="A8" s="110" t="s">
        <v>8</v>
      </c>
      <c r="B8" s="111"/>
      <c r="C8" s="7"/>
      <c r="D8" s="6">
        <f>C8*1.2</f>
        <v>0</v>
      </c>
    </row>
    <row r="9" spans="1:9" ht="18.95" customHeight="1" x14ac:dyDescent="0.2">
      <c r="A9" s="5" t="s">
        <v>7</v>
      </c>
      <c r="B9" s="9"/>
      <c r="C9" s="7"/>
      <c r="D9" s="6">
        <f t="shared" ref="D9:D14" si="0">C9*1.2</f>
        <v>0</v>
      </c>
    </row>
    <row r="10" spans="1:9" ht="18.95" customHeight="1" x14ac:dyDescent="0.2">
      <c r="A10" s="110" t="s">
        <v>6</v>
      </c>
      <c r="B10" s="111"/>
      <c r="C10" s="7"/>
      <c r="D10" s="6">
        <f t="shared" si="0"/>
        <v>0</v>
      </c>
    </row>
    <row r="11" spans="1:9" ht="18.95" customHeight="1" x14ac:dyDescent="0.2">
      <c r="A11" s="110" t="s">
        <v>5</v>
      </c>
      <c r="B11" s="111"/>
      <c r="C11" s="7"/>
      <c r="D11" s="6">
        <f t="shared" si="0"/>
        <v>0</v>
      </c>
    </row>
    <row r="12" spans="1:9" ht="18.95" customHeight="1" x14ac:dyDescent="0.2">
      <c r="A12" s="5" t="s">
        <v>4</v>
      </c>
      <c r="B12" s="8"/>
      <c r="C12" s="7"/>
      <c r="D12" s="6">
        <f t="shared" si="0"/>
        <v>0</v>
      </c>
    </row>
    <row r="13" spans="1:9" ht="18.95" customHeight="1" x14ac:dyDescent="0.2">
      <c r="A13" s="5" t="s">
        <v>3</v>
      </c>
      <c r="B13" s="8"/>
      <c r="C13" s="7"/>
      <c r="D13" s="6">
        <f t="shared" si="0"/>
        <v>0</v>
      </c>
    </row>
    <row r="14" spans="1:9" ht="19.7" customHeight="1" x14ac:dyDescent="0.2">
      <c r="A14" s="5" t="s">
        <v>2</v>
      </c>
      <c r="B14" s="5" t="s">
        <v>1</v>
      </c>
      <c r="C14" s="4"/>
      <c r="D14" s="6">
        <f t="shared" si="0"/>
        <v>0</v>
      </c>
    </row>
    <row r="15" spans="1:9" ht="28.5" customHeight="1" x14ac:dyDescent="0.2">
      <c r="A15" s="112" t="s">
        <v>47</v>
      </c>
      <c r="B15" s="113"/>
      <c r="C15" s="79">
        <f>SUM(C8:C14)</f>
        <v>0</v>
      </c>
      <c r="D15" s="79">
        <f>SUM(D8:D14)</f>
        <v>0</v>
      </c>
    </row>
    <row r="16" spans="1:9" ht="14.45" customHeight="1" x14ac:dyDescent="0.2"/>
    <row r="17" spans="1:4" ht="14.45" customHeight="1" x14ac:dyDescent="0.25">
      <c r="A17" s="25"/>
      <c r="B17" s="26"/>
      <c r="C17" s="25"/>
      <c r="D17" s="25"/>
    </row>
    <row r="18" spans="1:4" ht="14.45" customHeight="1" x14ac:dyDescent="0.25">
      <c r="A18" s="25"/>
      <c r="B18" s="26"/>
      <c r="C18" s="25"/>
      <c r="D18" s="25"/>
    </row>
    <row r="19" spans="1:4" ht="14.45" customHeight="1" x14ac:dyDescent="0.25">
      <c r="A19" s="25"/>
      <c r="B19" s="26"/>
      <c r="C19" s="25"/>
      <c r="D19" s="25"/>
    </row>
    <row r="20" spans="1:4" ht="14.45" customHeight="1" x14ac:dyDescent="0.25">
      <c r="A20" s="25"/>
      <c r="B20" s="26"/>
      <c r="C20" s="25"/>
      <c r="D20" s="25"/>
    </row>
    <row r="21" spans="1:4" ht="14.45" customHeight="1" x14ac:dyDescent="0.25">
      <c r="A21" s="25"/>
      <c r="B21" s="26"/>
      <c r="C21" s="25"/>
      <c r="D21" s="25"/>
    </row>
    <row r="22" spans="1:4" ht="14.45" customHeight="1" x14ac:dyDescent="0.25">
      <c r="A22" s="25"/>
      <c r="B22" s="26"/>
      <c r="C22" s="25"/>
      <c r="D22" s="25"/>
    </row>
    <row r="23" spans="1:4" ht="14.45" customHeight="1" x14ac:dyDescent="0.25">
      <c r="A23" s="25"/>
      <c r="B23" s="26"/>
      <c r="C23" s="25"/>
      <c r="D23" s="25"/>
    </row>
    <row r="24" spans="1:4" ht="14.45" customHeight="1" x14ac:dyDescent="0.25">
      <c r="A24" s="25"/>
      <c r="B24" s="26"/>
      <c r="C24" s="25"/>
      <c r="D24" s="25"/>
    </row>
    <row r="25" spans="1:4" ht="14.45" customHeight="1" x14ac:dyDescent="0.25">
      <c r="A25" s="25"/>
      <c r="B25" s="26"/>
      <c r="C25" s="25"/>
      <c r="D25" s="25"/>
    </row>
    <row r="26" spans="1:4" ht="14.45" customHeight="1" x14ac:dyDescent="0.25">
      <c r="A26" s="25"/>
      <c r="B26" s="26"/>
      <c r="C26" s="25"/>
      <c r="D26" s="25"/>
    </row>
    <row r="27" spans="1:4" ht="14.45" customHeight="1" x14ac:dyDescent="0.25">
      <c r="A27" s="25"/>
      <c r="B27" s="26"/>
      <c r="C27" s="25"/>
      <c r="D27" s="25"/>
    </row>
    <row r="28" spans="1:4" ht="14.45" customHeight="1" x14ac:dyDescent="0.25">
      <c r="A28" s="25"/>
      <c r="B28" s="26"/>
      <c r="C28" s="25"/>
      <c r="D28" s="25"/>
    </row>
    <row r="29" spans="1:4" ht="14.45" customHeight="1" x14ac:dyDescent="0.25">
      <c r="A29" s="25"/>
      <c r="B29" s="26"/>
      <c r="C29" s="25"/>
      <c r="D29" s="25"/>
    </row>
    <row r="30" spans="1:4" ht="14.45" customHeight="1" x14ac:dyDescent="0.25">
      <c r="A30" s="25"/>
      <c r="B30" s="26"/>
      <c r="C30" s="25"/>
      <c r="D30" s="25"/>
    </row>
    <row r="31" spans="1:4" ht="14.45" customHeight="1" x14ac:dyDescent="0.25">
      <c r="A31" s="25"/>
      <c r="B31" s="26"/>
      <c r="C31" s="25"/>
      <c r="D31" s="25"/>
    </row>
    <row r="32" spans="1:4" ht="14.45" customHeight="1" x14ac:dyDescent="0.25">
      <c r="A32" s="25"/>
      <c r="B32" s="26"/>
      <c r="C32" s="25"/>
      <c r="D32" s="25"/>
    </row>
    <row r="33" spans="1:4" ht="14.45" customHeight="1" x14ac:dyDescent="0.25">
      <c r="A33" s="25"/>
      <c r="B33" s="26"/>
      <c r="C33" s="25"/>
      <c r="D33" s="25"/>
    </row>
    <row r="34" spans="1:4" ht="14.45" customHeight="1" x14ac:dyDescent="0.25">
      <c r="A34" s="25"/>
      <c r="B34" s="26"/>
      <c r="C34" s="25"/>
      <c r="D34" s="25"/>
    </row>
    <row r="35" spans="1:4" ht="14.45" customHeight="1" x14ac:dyDescent="0.25">
      <c r="A35" s="25"/>
      <c r="B35" s="26"/>
      <c r="C35" s="25"/>
      <c r="D35" s="25"/>
    </row>
    <row r="36" spans="1:4" ht="14.45" customHeight="1" x14ac:dyDescent="0.25">
      <c r="A36" s="25"/>
      <c r="B36" s="26"/>
      <c r="C36" s="25"/>
      <c r="D36" s="25"/>
    </row>
    <row r="37" spans="1:4" ht="14.45" customHeight="1" x14ac:dyDescent="0.25">
      <c r="A37" s="25"/>
      <c r="B37" s="26"/>
      <c r="C37" s="25"/>
      <c r="D37" s="25"/>
    </row>
    <row r="38" spans="1:4" ht="14.45" customHeight="1" x14ac:dyDescent="0.25">
      <c r="A38" s="25"/>
      <c r="B38" s="26"/>
      <c r="C38" s="25"/>
      <c r="D38" s="25"/>
    </row>
    <row r="39" spans="1:4" ht="14.45" customHeight="1" x14ac:dyDescent="0.25">
      <c r="A39" s="25"/>
      <c r="B39" s="26"/>
      <c r="C39" s="25"/>
      <c r="D39" s="25"/>
    </row>
    <row r="40" spans="1:4" ht="14.45" customHeight="1" x14ac:dyDescent="0.25">
      <c r="A40" s="25"/>
      <c r="B40" s="26"/>
      <c r="C40" s="25"/>
      <c r="D40" s="25"/>
    </row>
    <row r="41" spans="1:4" ht="14.45" customHeight="1" x14ac:dyDescent="0.25">
      <c r="A41" s="25"/>
      <c r="B41" s="26"/>
      <c r="C41" s="25"/>
      <c r="D41" s="25"/>
    </row>
    <row r="42" spans="1:4" ht="14.45" customHeight="1" x14ac:dyDescent="0.25">
      <c r="A42" s="25"/>
      <c r="B42" s="26"/>
      <c r="C42" s="25"/>
      <c r="D42" s="25"/>
    </row>
    <row r="43" spans="1:4" ht="14.45" customHeight="1" x14ac:dyDescent="0.25">
      <c r="A43" s="25"/>
      <c r="B43" s="26"/>
      <c r="C43" s="25"/>
      <c r="D43" s="25"/>
    </row>
    <row r="44" spans="1:4" ht="14.45" customHeight="1" x14ac:dyDescent="0.25">
      <c r="A44" s="25"/>
      <c r="B44" s="26"/>
      <c r="C44" s="25"/>
      <c r="D44" s="25"/>
    </row>
    <row r="45" spans="1:4" ht="14.45" customHeight="1" x14ac:dyDescent="0.25">
      <c r="A45" s="25"/>
      <c r="B45" s="26"/>
      <c r="C45" s="25"/>
      <c r="D45" s="25"/>
    </row>
    <row r="46" spans="1:4" ht="14.45" customHeight="1" x14ac:dyDescent="0.25">
      <c r="A46" s="25"/>
      <c r="B46" s="26"/>
      <c r="C46" s="25"/>
      <c r="D46" s="25"/>
    </row>
    <row r="47" spans="1:4" ht="14.45" customHeight="1" x14ac:dyDescent="0.25">
      <c r="A47" s="25"/>
      <c r="B47" s="26"/>
      <c r="C47" s="25"/>
      <c r="D47" s="25"/>
    </row>
    <row r="48" spans="1:4" ht="14.45" customHeight="1" x14ac:dyDescent="0.25">
      <c r="A48" s="25"/>
      <c r="B48" s="26"/>
      <c r="C48" s="25"/>
      <c r="D48" s="25"/>
    </row>
    <row r="49" spans="1:4" ht="14.45" customHeight="1" x14ac:dyDescent="0.25">
      <c r="A49" s="25"/>
      <c r="B49" s="26"/>
      <c r="C49" s="25"/>
      <c r="D49" s="25"/>
    </row>
    <row r="50" spans="1:4" ht="14.45" customHeight="1" x14ac:dyDescent="0.25">
      <c r="A50" s="25"/>
      <c r="B50" s="26"/>
      <c r="C50" s="25"/>
      <c r="D50" s="25"/>
    </row>
    <row r="51" spans="1:4" ht="14.45" customHeight="1" x14ac:dyDescent="0.25">
      <c r="A51" s="25"/>
      <c r="B51" s="26"/>
      <c r="C51" s="25"/>
      <c r="D51" s="25"/>
    </row>
    <row r="52" spans="1:4" ht="14.45" customHeight="1" x14ac:dyDescent="0.25">
      <c r="A52" s="25"/>
      <c r="B52" s="26"/>
      <c r="C52" s="25"/>
      <c r="D52" s="25"/>
    </row>
    <row r="53" spans="1:4" ht="14.45" customHeight="1" x14ac:dyDescent="0.25">
      <c r="A53" s="25"/>
      <c r="B53" s="26"/>
      <c r="C53" s="25"/>
      <c r="D53" s="25"/>
    </row>
    <row r="54" spans="1:4" ht="14.45" customHeight="1" x14ac:dyDescent="0.25">
      <c r="A54" s="25"/>
      <c r="B54" s="26"/>
      <c r="C54" s="25"/>
      <c r="D54" s="25"/>
    </row>
    <row r="55" spans="1:4" ht="14.45" customHeight="1" x14ac:dyDescent="0.25">
      <c r="A55" s="25"/>
      <c r="B55" s="26"/>
      <c r="C55" s="25"/>
      <c r="D55" s="25"/>
    </row>
    <row r="56" spans="1:4" ht="14.45" customHeight="1" x14ac:dyDescent="0.25">
      <c r="A56" s="25"/>
      <c r="B56" s="26"/>
      <c r="C56" s="25"/>
      <c r="D56" s="25"/>
    </row>
    <row r="57" spans="1:4" ht="14.45" customHeight="1" x14ac:dyDescent="0.25">
      <c r="A57" s="25"/>
      <c r="B57" s="26"/>
      <c r="C57" s="25"/>
      <c r="D57" s="25"/>
    </row>
    <row r="58" spans="1:4" ht="14.45" customHeight="1" x14ac:dyDescent="0.25">
      <c r="A58" s="25"/>
      <c r="B58" s="26"/>
      <c r="C58" s="25"/>
      <c r="D58" s="25"/>
    </row>
    <row r="59" spans="1:4" ht="14.45" customHeight="1" x14ac:dyDescent="0.25">
      <c r="A59" s="25"/>
      <c r="B59" s="26"/>
      <c r="C59" s="25"/>
      <c r="D59" s="25"/>
    </row>
    <row r="60" spans="1:4" ht="14.45" customHeight="1" x14ac:dyDescent="0.25">
      <c r="A60" s="25"/>
      <c r="B60" s="26"/>
      <c r="C60" s="25"/>
      <c r="D60" s="25"/>
    </row>
    <row r="61" spans="1:4" ht="14.45" customHeight="1" x14ac:dyDescent="0.25">
      <c r="A61" s="25"/>
      <c r="B61" s="26"/>
      <c r="C61" s="25"/>
      <c r="D61" s="25"/>
    </row>
    <row r="62" spans="1:4" ht="14.45" customHeight="1" x14ac:dyDescent="0.25">
      <c r="A62" s="25"/>
      <c r="B62" s="26"/>
      <c r="C62" s="25"/>
      <c r="D62" s="25"/>
    </row>
    <row r="63" spans="1:4" ht="14.45" customHeight="1" x14ac:dyDescent="0.25">
      <c r="A63" s="25"/>
      <c r="B63" s="26"/>
      <c r="C63" s="25"/>
      <c r="D63" s="25"/>
    </row>
    <row r="64" spans="1:4" ht="14.45" customHeight="1" x14ac:dyDescent="0.25">
      <c r="A64" s="25"/>
      <c r="B64" s="26"/>
      <c r="C64" s="25"/>
      <c r="D64" s="25"/>
    </row>
    <row r="65" spans="1:4" ht="14.45" customHeight="1" x14ac:dyDescent="0.25">
      <c r="A65" s="25"/>
      <c r="B65" s="26"/>
      <c r="C65" s="25"/>
      <c r="D65" s="25"/>
    </row>
    <row r="66" spans="1:4" ht="14.45" customHeight="1" x14ac:dyDescent="0.25">
      <c r="A66" s="25"/>
      <c r="B66" s="26"/>
      <c r="C66" s="25"/>
      <c r="D66" s="25"/>
    </row>
    <row r="67" spans="1:4" ht="14.45" customHeight="1" x14ac:dyDescent="0.25">
      <c r="A67" s="25"/>
      <c r="B67" s="26"/>
      <c r="C67" s="25"/>
      <c r="D67" s="25"/>
    </row>
    <row r="68" spans="1:4" ht="14.45" customHeight="1" x14ac:dyDescent="0.25">
      <c r="A68" s="25"/>
      <c r="B68" s="26"/>
      <c r="C68" s="25"/>
      <c r="D68" s="25"/>
    </row>
    <row r="69" spans="1:4" ht="14.45" customHeight="1" x14ac:dyDescent="0.25">
      <c r="A69" s="25"/>
      <c r="B69" s="26"/>
      <c r="C69" s="25"/>
      <c r="D69" s="25"/>
    </row>
    <row r="70" spans="1:4" ht="14.45" customHeight="1" x14ac:dyDescent="0.25">
      <c r="A70" s="25"/>
      <c r="B70" s="26"/>
      <c r="C70" s="25"/>
      <c r="D70" s="25"/>
    </row>
    <row r="71" spans="1:4" ht="14.45" customHeight="1" x14ac:dyDescent="0.25">
      <c r="A71" s="25"/>
      <c r="B71" s="26"/>
      <c r="C71" s="25"/>
      <c r="D71" s="25"/>
    </row>
    <row r="72" spans="1:4" ht="14.45" customHeight="1" x14ac:dyDescent="0.25">
      <c r="A72" s="25"/>
      <c r="B72" s="26"/>
      <c r="C72" s="25"/>
      <c r="D72" s="25"/>
    </row>
    <row r="73" spans="1:4" ht="14.45" customHeight="1" x14ac:dyDescent="0.25">
      <c r="A73" s="25"/>
      <c r="B73" s="26"/>
      <c r="C73" s="25"/>
      <c r="D73" s="25"/>
    </row>
    <row r="74" spans="1:4" ht="14.45" customHeight="1" x14ac:dyDescent="0.25">
      <c r="A74" s="25"/>
      <c r="B74" s="26"/>
      <c r="C74" s="25"/>
      <c r="D74" s="25"/>
    </row>
    <row r="75" spans="1:4" ht="14.45" customHeight="1" x14ac:dyDescent="0.25">
      <c r="A75" s="25"/>
      <c r="B75" s="26"/>
      <c r="C75" s="25"/>
      <c r="D75" s="25"/>
    </row>
    <row r="76" spans="1:4" ht="14.45" customHeight="1" x14ac:dyDescent="0.25">
      <c r="A76" s="25"/>
      <c r="B76" s="26"/>
      <c r="C76" s="25"/>
      <c r="D76" s="25"/>
    </row>
    <row r="77" spans="1:4" ht="14.45" customHeight="1" x14ac:dyDescent="0.25">
      <c r="A77" s="25"/>
      <c r="B77" s="26"/>
      <c r="C77" s="25"/>
      <c r="D77" s="25"/>
    </row>
    <row r="78" spans="1:4" ht="14.45" customHeight="1" x14ac:dyDescent="0.25">
      <c r="A78" s="25"/>
      <c r="B78" s="26"/>
      <c r="C78" s="25"/>
      <c r="D78" s="25"/>
    </row>
    <row r="79" spans="1:4" ht="14.45" customHeight="1" x14ac:dyDescent="0.25">
      <c r="A79" s="25"/>
      <c r="B79" s="26"/>
      <c r="C79" s="25"/>
      <c r="D79" s="25"/>
    </row>
    <row r="80" spans="1:4" ht="14.45" customHeight="1" x14ac:dyDescent="0.25">
      <c r="A80" s="25"/>
      <c r="B80" s="26"/>
      <c r="C80" s="25"/>
      <c r="D80" s="25"/>
    </row>
    <row r="81" spans="1:4" ht="14.45" customHeight="1" x14ac:dyDescent="0.25">
      <c r="A81" s="25"/>
      <c r="B81" s="26"/>
      <c r="C81" s="25"/>
      <c r="D81" s="25"/>
    </row>
    <row r="82" spans="1:4" ht="14.45" customHeight="1" x14ac:dyDescent="0.25">
      <c r="A82" s="25"/>
      <c r="B82" s="26"/>
      <c r="C82" s="25"/>
      <c r="D82" s="25"/>
    </row>
    <row r="83" spans="1:4" ht="14.45" customHeight="1" x14ac:dyDescent="0.25">
      <c r="A83" s="25"/>
      <c r="B83" s="26"/>
      <c r="C83" s="25"/>
      <c r="D83" s="25"/>
    </row>
    <row r="84" spans="1:4" ht="14.45" customHeight="1" x14ac:dyDescent="0.25">
      <c r="A84" s="25"/>
      <c r="B84" s="26"/>
      <c r="C84" s="25"/>
      <c r="D84" s="25"/>
    </row>
    <row r="85" spans="1:4" ht="14.45" customHeight="1" x14ac:dyDescent="0.25">
      <c r="A85" s="25"/>
      <c r="B85" s="26"/>
      <c r="C85" s="25"/>
      <c r="D85" s="25"/>
    </row>
    <row r="86" spans="1:4" ht="14.45" customHeight="1" x14ac:dyDescent="0.25">
      <c r="A86" s="25"/>
      <c r="B86" s="26"/>
      <c r="C86" s="25"/>
      <c r="D86" s="25"/>
    </row>
    <row r="87" spans="1:4" ht="14.45" customHeight="1" x14ac:dyDescent="0.25">
      <c r="A87" s="25"/>
      <c r="B87" s="26"/>
      <c r="C87" s="25"/>
      <c r="D87" s="25"/>
    </row>
    <row r="88" spans="1:4" ht="14.45" customHeight="1" x14ac:dyDescent="0.25">
      <c r="A88" s="25"/>
      <c r="B88" s="26"/>
      <c r="C88" s="25"/>
      <c r="D88" s="25"/>
    </row>
    <row r="89" spans="1:4" ht="14.45" customHeight="1" x14ac:dyDescent="0.25">
      <c r="A89" s="25"/>
      <c r="B89" s="26"/>
      <c r="C89" s="25"/>
      <c r="D89" s="25"/>
    </row>
    <row r="90" spans="1:4" ht="14.45" customHeight="1" x14ac:dyDescent="0.25">
      <c r="A90" s="25"/>
      <c r="B90" s="26"/>
      <c r="C90" s="25"/>
      <c r="D90" s="25"/>
    </row>
    <row r="91" spans="1:4" ht="14.45" customHeight="1" x14ac:dyDescent="0.25">
      <c r="A91" s="25"/>
      <c r="B91" s="26"/>
      <c r="C91" s="25"/>
      <c r="D91" s="25"/>
    </row>
    <row r="92" spans="1:4" ht="14.45" customHeight="1" x14ac:dyDescent="0.25">
      <c r="A92" s="25"/>
      <c r="B92" s="26"/>
      <c r="C92" s="25"/>
      <c r="D92" s="25"/>
    </row>
    <row r="93" spans="1:4" ht="14.45" customHeight="1" x14ac:dyDescent="0.25">
      <c r="A93" s="25"/>
      <c r="B93" s="26"/>
      <c r="C93" s="25"/>
      <c r="D93" s="25"/>
    </row>
    <row r="94" spans="1:4" ht="14.45" customHeight="1" x14ac:dyDescent="0.25">
      <c r="A94" s="25"/>
      <c r="B94" s="26"/>
      <c r="C94" s="25"/>
      <c r="D94" s="25"/>
    </row>
    <row r="95" spans="1:4" ht="14.45" customHeight="1" x14ac:dyDescent="0.25">
      <c r="A95" s="25"/>
      <c r="B95" s="26"/>
      <c r="C95" s="25"/>
      <c r="D95" s="25"/>
    </row>
    <row r="96" spans="1:4" ht="14.45" customHeight="1" x14ac:dyDescent="0.25">
      <c r="A96" s="25"/>
      <c r="B96" s="26"/>
      <c r="C96" s="25"/>
      <c r="D96" s="25"/>
    </row>
    <row r="97" spans="1:4" ht="14.45" customHeight="1" x14ac:dyDescent="0.25">
      <c r="A97" s="25"/>
      <c r="B97" s="26"/>
      <c r="C97" s="25"/>
      <c r="D97" s="25"/>
    </row>
    <row r="98" spans="1:4" ht="14.45" customHeight="1" x14ac:dyDescent="0.25">
      <c r="A98" s="25"/>
      <c r="B98" s="26"/>
      <c r="C98" s="25"/>
      <c r="D98" s="25"/>
    </row>
    <row r="99" spans="1:4" ht="14.45" customHeight="1" x14ac:dyDescent="0.25">
      <c r="A99" s="25"/>
      <c r="B99" s="26"/>
      <c r="C99" s="25"/>
      <c r="D99" s="25"/>
    </row>
    <row r="100" spans="1:4" ht="14.45" customHeight="1" x14ac:dyDescent="0.25">
      <c r="A100" s="25"/>
      <c r="B100" s="26"/>
      <c r="C100" s="25"/>
      <c r="D100" s="25"/>
    </row>
    <row r="101" spans="1:4" ht="14.45" customHeight="1" x14ac:dyDescent="0.25">
      <c r="A101" s="25"/>
      <c r="B101" s="26"/>
      <c r="C101" s="25"/>
      <c r="D101" s="25"/>
    </row>
    <row r="102" spans="1:4" ht="14.45" customHeight="1" x14ac:dyDescent="0.25">
      <c r="A102" s="25"/>
      <c r="B102" s="26"/>
      <c r="C102" s="25"/>
      <c r="D102" s="25"/>
    </row>
    <row r="103" spans="1:4" ht="14.45" customHeight="1" x14ac:dyDescent="0.25">
      <c r="A103" s="25"/>
      <c r="B103" s="26"/>
      <c r="C103" s="25"/>
      <c r="D103" s="25"/>
    </row>
    <row r="104" spans="1:4" ht="14.45" customHeight="1" x14ac:dyDescent="0.25">
      <c r="A104" s="25"/>
      <c r="B104" s="26"/>
      <c r="C104" s="25"/>
      <c r="D104" s="25"/>
    </row>
    <row r="105" spans="1:4" ht="14.45" customHeight="1" x14ac:dyDescent="0.25">
      <c r="A105" s="25"/>
      <c r="B105" s="26"/>
      <c r="C105" s="25"/>
      <c r="D105" s="25"/>
    </row>
    <row r="106" spans="1:4" ht="14.45" customHeight="1" x14ac:dyDescent="0.25">
      <c r="A106" s="25"/>
      <c r="B106" s="26"/>
      <c r="C106" s="25"/>
      <c r="D106" s="25"/>
    </row>
    <row r="107" spans="1:4" ht="14.45" customHeight="1" x14ac:dyDescent="0.25">
      <c r="A107" s="25"/>
      <c r="B107" s="26"/>
      <c r="C107" s="25"/>
      <c r="D107" s="25"/>
    </row>
    <row r="108" spans="1:4" ht="14.45" customHeight="1" x14ac:dyDescent="0.25">
      <c r="A108" s="25"/>
      <c r="B108" s="26"/>
      <c r="C108" s="25"/>
      <c r="D108" s="25"/>
    </row>
    <row r="109" spans="1:4" ht="14.45" customHeight="1" x14ac:dyDescent="0.25">
      <c r="A109" s="25"/>
      <c r="B109" s="26"/>
      <c r="C109" s="25"/>
      <c r="D109" s="25"/>
    </row>
    <row r="110" spans="1:4" ht="14.45" customHeight="1" x14ac:dyDescent="0.25">
      <c r="A110" s="25"/>
      <c r="B110" s="26"/>
      <c r="C110" s="25"/>
      <c r="D110" s="25"/>
    </row>
    <row r="111" spans="1:4" ht="14.45" customHeight="1" x14ac:dyDescent="0.25">
      <c r="A111" s="25"/>
      <c r="B111" s="26"/>
      <c r="C111" s="25"/>
      <c r="D111" s="25"/>
    </row>
    <row r="112" spans="1:4" ht="14.45" customHeight="1" x14ac:dyDescent="0.25">
      <c r="A112" s="25"/>
      <c r="B112" s="26"/>
      <c r="C112" s="25"/>
      <c r="D112" s="25"/>
    </row>
    <row r="113" spans="1:4" ht="14.45" customHeight="1" x14ac:dyDescent="0.25">
      <c r="A113" s="25"/>
      <c r="B113" s="26"/>
      <c r="C113" s="25"/>
      <c r="D113" s="25"/>
    </row>
    <row r="114" spans="1:4" ht="14.45" customHeight="1" x14ac:dyDescent="0.25">
      <c r="A114" s="25"/>
      <c r="B114" s="26"/>
      <c r="C114" s="25"/>
      <c r="D114" s="25"/>
    </row>
    <row r="115" spans="1:4" ht="14.45" customHeight="1" x14ac:dyDescent="0.25">
      <c r="A115" s="25"/>
      <c r="B115" s="26"/>
      <c r="C115" s="25"/>
      <c r="D115" s="25"/>
    </row>
    <row r="116" spans="1:4" ht="14.45" customHeight="1" x14ac:dyDescent="0.25">
      <c r="A116" s="25"/>
      <c r="B116" s="26"/>
      <c r="C116" s="25"/>
      <c r="D116" s="25"/>
    </row>
    <row r="117" spans="1:4" ht="14.45" customHeight="1" x14ac:dyDescent="0.25">
      <c r="A117" s="25"/>
      <c r="B117" s="26"/>
      <c r="C117" s="25"/>
      <c r="D117" s="25"/>
    </row>
    <row r="118" spans="1:4" ht="14.45" customHeight="1" x14ac:dyDescent="0.25">
      <c r="A118" s="25"/>
      <c r="B118" s="26"/>
      <c r="C118" s="25"/>
      <c r="D118" s="25"/>
    </row>
    <row r="119" spans="1:4" ht="14.45" customHeight="1" x14ac:dyDescent="0.25">
      <c r="A119" s="25"/>
      <c r="B119" s="26"/>
      <c r="C119" s="25"/>
      <c r="D119" s="25"/>
    </row>
    <row r="120" spans="1:4" ht="14.45" customHeight="1" x14ac:dyDescent="0.25">
      <c r="A120" s="25"/>
      <c r="B120" s="26"/>
      <c r="C120" s="25"/>
      <c r="D120" s="25"/>
    </row>
    <row r="121" spans="1:4" ht="14.45" customHeight="1" x14ac:dyDescent="0.25">
      <c r="A121" s="25"/>
      <c r="B121" s="26"/>
      <c r="C121" s="25"/>
      <c r="D121" s="25"/>
    </row>
    <row r="122" spans="1:4" ht="14.45" customHeight="1" x14ac:dyDescent="0.25">
      <c r="A122" s="25"/>
      <c r="B122" s="26"/>
      <c r="C122" s="25"/>
      <c r="D122" s="25"/>
    </row>
    <row r="123" spans="1:4" ht="14.45" customHeight="1" x14ac:dyDescent="0.25">
      <c r="A123" s="25"/>
      <c r="B123" s="26"/>
      <c r="C123" s="25"/>
      <c r="D123" s="25"/>
    </row>
    <row r="124" spans="1:4" ht="14.45" customHeight="1" x14ac:dyDescent="0.25">
      <c r="A124" s="25"/>
      <c r="B124" s="26"/>
      <c r="C124" s="25"/>
      <c r="D124" s="25"/>
    </row>
    <row r="125" spans="1:4" ht="14.45" customHeight="1" x14ac:dyDescent="0.25">
      <c r="A125" s="25"/>
      <c r="B125" s="26"/>
      <c r="C125" s="25"/>
      <c r="D125" s="25"/>
    </row>
    <row r="126" spans="1:4" ht="14.45" customHeight="1" x14ac:dyDescent="0.25">
      <c r="A126" s="25"/>
      <c r="B126" s="26"/>
      <c r="C126" s="25"/>
      <c r="D126" s="25"/>
    </row>
    <row r="127" spans="1:4" ht="14.45" customHeight="1" x14ac:dyDescent="0.25">
      <c r="A127" s="25"/>
      <c r="B127" s="26"/>
      <c r="C127" s="25"/>
      <c r="D127" s="25"/>
    </row>
    <row r="128" spans="1:4" ht="14.45" customHeight="1" x14ac:dyDescent="0.25">
      <c r="A128" s="25"/>
      <c r="B128" s="26"/>
      <c r="C128" s="25"/>
      <c r="D128" s="25"/>
    </row>
    <row r="129" spans="1:4" ht="14.45" customHeight="1" x14ac:dyDescent="0.25">
      <c r="A129" s="25"/>
      <c r="B129" s="26"/>
      <c r="C129" s="25"/>
      <c r="D129" s="25"/>
    </row>
    <row r="130" spans="1:4" ht="14.45" customHeight="1" x14ac:dyDescent="0.25">
      <c r="A130" s="25"/>
      <c r="B130" s="26"/>
      <c r="C130" s="25"/>
      <c r="D130" s="25"/>
    </row>
    <row r="131" spans="1:4" ht="14.45" customHeight="1" x14ac:dyDescent="0.25">
      <c r="A131" s="25"/>
      <c r="B131" s="26"/>
      <c r="C131" s="25"/>
      <c r="D131" s="25"/>
    </row>
    <row r="132" spans="1:4" ht="14.45" customHeight="1" x14ac:dyDescent="0.25">
      <c r="A132" s="25"/>
      <c r="B132" s="26"/>
      <c r="C132" s="25"/>
      <c r="D132" s="25"/>
    </row>
    <row r="133" spans="1:4" ht="14.45" customHeight="1" x14ac:dyDescent="0.25">
      <c r="A133" s="25"/>
      <c r="B133" s="26"/>
      <c r="C133" s="25"/>
      <c r="D133" s="25"/>
    </row>
    <row r="134" spans="1:4" ht="14.45" customHeight="1" x14ac:dyDescent="0.25">
      <c r="A134" s="25"/>
      <c r="B134" s="26"/>
      <c r="C134" s="25"/>
      <c r="D134" s="25"/>
    </row>
    <row r="135" spans="1:4" ht="14.45" customHeight="1" x14ac:dyDescent="0.25">
      <c r="A135" s="25"/>
      <c r="B135" s="26"/>
      <c r="C135" s="25"/>
      <c r="D135" s="25"/>
    </row>
    <row r="136" spans="1:4" ht="14.45" customHeight="1" x14ac:dyDescent="0.25">
      <c r="A136" s="25"/>
      <c r="B136" s="26"/>
      <c r="C136" s="25"/>
      <c r="D136" s="25"/>
    </row>
    <row r="137" spans="1:4" ht="14.45" customHeight="1" x14ac:dyDescent="0.25">
      <c r="A137" s="25"/>
      <c r="B137" s="26"/>
      <c r="C137" s="25"/>
      <c r="D137" s="25"/>
    </row>
    <row r="138" spans="1:4" ht="14.45" customHeight="1" x14ac:dyDescent="0.25">
      <c r="A138" s="25"/>
      <c r="B138" s="26"/>
      <c r="C138" s="25"/>
      <c r="D138" s="25"/>
    </row>
    <row r="139" spans="1:4" ht="14.45" customHeight="1" x14ac:dyDescent="0.25">
      <c r="A139" s="25"/>
      <c r="B139" s="26"/>
      <c r="C139" s="25"/>
      <c r="D139" s="25"/>
    </row>
    <row r="140" spans="1:4" ht="14.45" customHeight="1" x14ac:dyDescent="0.25">
      <c r="A140" s="25"/>
      <c r="B140" s="26"/>
      <c r="C140" s="25"/>
      <c r="D140" s="25"/>
    </row>
    <row r="141" spans="1:4" ht="14.45" customHeight="1" x14ac:dyDescent="0.25">
      <c r="A141" s="25"/>
      <c r="B141" s="26"/>
      <c r="C141" s="25"/>
      <c r="D141" s="25"/>
    </row>
    <row r="142" spans="1:4" ht="14.45" customHeight="1" x14ac:dyDescent="0.25">
      <c r="A142" s="25"/>
      <c r="B142" s="26"/>
      <c r="C142" s="25"/>
      <c r="D142" s="25"/>
    </row>
    <row r="143" spans="1:4" ht="14.45" customHeight="1" x14ac:dyDescent="0.25">
      <c r="A143" s="25"/>
      <c r="B143" s="26"/>
      <c r="C143" s="25"/>
      <c r="D143" s="25"/>
    </row>
    <row r="144" spans="1:4" ht="14.45" customHeight="1" x14ac:dyDescent="0.25">
      <c r="A144" s="25"/>
      <c r="B144" s="26"/>
      <c r="C144" s="25"/>
      <c r="D144" s="25"/>
    </row>
    <row r="145" spans="1:4" ht="14.45" customHeight="1" x14ac:dyDescent="0.25">
      <c r="A145" s="25"/>
      <c r="B145" s="26"/>
      <c r="C145" s="25"/>
      <c r="D145" s="25"/>
    </row>
    <row r="146" spans="1:4" ht="14.45" customHeight="1" x14ac:dyDescent="0.25">
      <c r="A146" s="25"/>
      <c r="B146" s="26"/>
      <c r="C146" s="25"/>
      <c r="D146" s="25"/>
    </row>
    <row r="147" spans="1:4" ht="14.45" customHeight="1" x14ac:dyDescent="0.25">
      <c r="A147" s="25"/>
      <c r="B147" s="26"/>
      <c r="C147" s="25"/>
      <c r="D147" s="25"/>
    </row>
    <row r="148" spans="1:4" ht="14.45" customHeight="1" x14ac:dyDescent="0.25">
      <c r="A148" s="25"/>
      <c r="B148" s="26"/>
      <c r="C148" s="25"/>
      <c r="D148" s="25"/>
    </row>
    <row r="149" spans="1:4" ht="14.45" customHeight="1" x14ac:dyDescent="0.25">
      <c r="A149" s="25"/>
      <c r="B149" s="26"/>
      <c r="C149" s="25"/>
      <c r="D149" s="25"/>
    </row>
    <row r="150" spans="1:4" ht="14.45" customHeight="1" x14ac:dyDescent="0.25">
      <c r="A150" s="25"/>
      <c r="B150" s="26"/>
      <c r="C150" s="25"/>
      <c r="D150" s="25"/>
    </row>
    <row r="151" spans="1:4" ht="14.45" customHeight="1" x14ac:dyDescent="0.25">
      <c r="A151" s="25"/>
      <c r="B151" s="26"/>
      <c r="C151" s="25"/>
      <c r="D151" s="25"/>
    </row>
    <row r="152" spans="1:4" ht="14.45" customHeight="1" x14ac:dyDescent="0.25">
      <c r="A152" s="25"/>
      <c r="B152" s="26"/>
      <c r="C152" s="25"/>
      <c r="D152" s="25"/>
    </row>
    <row r="153" spans="1:4" ht="14.45" customHeight="1" x14ac:dyDescent="0.25">
      <c r="A153" s="25"/>
      <c r="B153" s="26"/>
      <c r="C153" s="25"/>
      <c r="D153" s="25"/>
    </row>
    <row r="154" spans="1:4" ht="14.45" customHeight="1" x14ac:dyDescent="0.25">
      <c r="A154" s="25"/>
      <c r="B154" s="26"/>
      <c r="C154" s="25"/>
      <c r="D154" s="25"/>
    </row>
    <row r="155" spans="1:4" ht="14.45" customHeight="1" x14ac:dyDescent="0.25">
      <c r="A155" s="25"/>
      <c r="B155" s="26"/>
      <c r="C155" s="25"/>
      <c r="D155" s="25"/>
    </row>
    <row r="156" spans="1:4" ht="14.45" customHeight="1" x14ac:dyDescent="0.25">
      <c r="A156" s="25"/>
      <c r="B156" s="26"/>
      <c r="C156" s="25"/>
      <c r="D156" s="25"/>
    </row>
    <row r="157" spans="1:4" ht="14.45" customHeight="1" x14ac:dyDescent="0.25">
      <c r="A157" s="25"/>
      <c r="B157" s="26"/>
      <c r="C157" s="25"/>
      <c r="D157" s="25"/>
    </row>
    <row r="158" spans="1:4" ht="14.45" customHeight="1" x14ac:dyDescent="0.25">
      <c r="A158" s="25"/>
      <c r="B158" s="26"/>
      <c r="C158" s="25"/>
      <c r="D158" s="25"/>
    </row>
    <row r="159" spans="1:4" ht="14.45" customHeight="1" x14ac:dyDescent="0.25">
      <c r="A159" s="25"/>
      <c r="B159" s="26"/>
      <c r="C159" s="25"/>
      <c r="D159" s="25"/>
    </row>
    <row r="160" spans="1:4" ht="14.45" customHeight="1" x14ac:dyDescent="0.25">
      <c r="A160" s="25"/>
      <c r="B160" s="26"/>
      <c r="C160" s="25"/>
      <c r="D160" s="25"/>
    </row>
    <row r="161" spans="1:4" ht="14.45" customHeight="1" x14ac:dyDescent="0.25">
      <c r="A161" s="25"/>
      <c r="B161" s="26"/>
      <c r="C161" s="25"/>
      <c r="D161" s="25"/>
    </row>
    <row r="162" spans="1:4" ht="14.45" customHeight="1" x14ac:dyDescent="0.25">
      <c r="A162" s="25"/>
      <c r="B162" s="26"/>
      <c r="C162" s="25"/>
      <c r="D162" s="25"/>
    </row>
    <row r="163" spans="1:4" ht="14.45" customHeight="1" x14ac:dyDescent="0.25">
      <c r="A163" s="25"/>
      <c r="B163" s="26"/>
      <c r="C163" s="25"/>
      <c r="D163" s="25"/>
    </row>
    <row r="164" spans="1:4" ht="14.45" customHeight="1" x14ac:dyDescent="0.25">
      <c r="A164" s="25"/>
      <c r="B164" s="26"/>
      <c r="C164" s="25"/>
      <c r="D164" s="25"/>
    </row>
    <row r="165" spans="1:4" ht="14.45" customHeight="1" x14ac:dyDescent="0.25">
      <c r="A165" s="25"/>
      <c r="B165" s="26"/>
      <c r="C165" s="25"/>
      <c r="D165" s="25"/>
    </row>
    <row r="166" spans="1:4" ht="14.45" customHeight="1" x14ac:dyDescent="0.25">
      <c r="A166" s="25"/>
      <c r="B166" s="26"/>
      <c r="C166" s="25"/>
      <c r="D166" s="25"/>
    </row>
    <row r="167" spans="1:4" ht="14.45" customHeight="1" x14ac:dyDescent="0.25">
      <c r="A167" s="25"/>
      <c r="B167" s="26"/>
      <c r="C167" s="25"/>
      <c r="D167" s="25"/>
    </row>
    <row r="168" spans="1:4" ht="14.45" customHeight="1" x14ac:dyDescent="0.25">
      <c r="A168" s="25"/>
      <c r="B168" s="26"/>
      <c r="C168" s="25"/>
      <c r="D168" s="25"/>
    </row>
    <row r="169" spans="1:4" ht="14.45" customHeight="1" x14ac:dyDescent="0.25">
      <c r="A169" s="25"/>
      <c r="B169" s="26"/>
      <c r="C169" s="25"/>
      <c r="D169" s="25"/>
    </row>
    <row r="170" spans="1:4" ht="14.45" customHeight="1" x14ac:dyDescent="0.25">
      <c r="A170" s="25"/>
      <c r="B170" s="26"/>
      <c r="C170" s="25"/>
      <c r="D170" s="25"/>
    </row>
    <row r="171" spans="1:4" ht="14.45" customHeight="1" x14ac:dyDescent="0.25">
      <c r="A171" s="25"/>
      <c r="B171" s="26"/>
      <c r="C171" s="25"/>
      <c r="D171" s="25"/>
    </row>
    <row r="172" spans="1:4" ht="14.45" customHeight="1" x14ac:dyDescent="0.25">
      <c r="A172" s="25"/>
      <c r="B172" s="26"/>
      <c r="C172" s="25"/>
      <c r="D172" s="25"/>
    </row>
    <row r="173" spans="1:4" ht="14.45" customHeight="1" x14ac:dyDescent="0.25">
      <c r="A173" s="25"/>
      <c r="B173" s="26"/>
      <c r="C173" s="25"/>
      <c r="D173" s="25"/>
    </row>
    <row r="174" spans="1:4" ht="14.45" customHeight="1" x14ac:dyDescent="0.25">
      <c r="A174" s="25"/>
      <c r="B174" s="26"/>
      <c r="C174" s="25"/>
      <c r="D174" s="25"/>
    </row>
    <row r="175" spans="1:4" ht="14.45" customHeight="1" x14ac:dyDescent="0.25">
      <c r="A175" s="25"/>
      <c r="B175" s="26"/>
      <c r="C175" s="25"/>
      <c r="D175" s="25"/>
    </row>
    <row r="176" spans="1:4" ht="14.45" customHeight="1" x14ac:dyDescent="0.25">
      <c r="A176" s="25"/>
      <c r="B176" s="26"/>
      <c r="C176" s="25"/>
      <c r="D176" s="25"/>
    </row>
    <row r="177" spans="1:4" ht="14.45" customHeight="1" x14ac:dyDescent="0.25">
      <c r="A177" s="25"/>
      <c r="B177" s="26"/>
      <c r="C177" s="25"/>
      <c r="D177" s="25"/>
    </row>
    <row r="178" spans="1:4" ht="14.45" customHeight="1" x14ac:dyDescent="0.25">
      <c r="A178" s="25"/>
      <c r="B178" s="26"/>
      <c r="C178" s="25"/>
      <c r="D178" s="25"/>
    </row>
    <row r="179" spans="1:4" ht="14.45" customHeight="1" x14ac:dyDescent="0.25">
      <c r="A179" s="25"/>
      <c r="B179" s="26"/>
      <c r="C179" s="25"/>
      <c r="D179" s="25"/>
    </row>
    <row r="180" spans="1:4" ht="14.45" customHeight="1" x14ac:dyDescent="0.25">
      <c r="A180" s="25"/>
      <c r="B180" s="26"/>
      <c r="C180" s="25"/>
      <c r="D180" s="25"/>
    </row>
    <row r="181" spans="1:4" ht="14.45" customHeight="1" x14ac:dyDescent="0.25">
      <c r="A181" s="25"/>
      <c r="B181" s="26"/>
      <c r="C181" s="25"/>
      <c r="D181" s="25"/>
    </row>
    <row r="182" spans="1:4" ht="14.45" customHeight="1" x14ac:dyDescent="0.25">
      <c r="A182" s="25"/>
      <c r="B182" s="26"/>
      <c r="C182" s="25"/>
      <c r="D182" s="25"/>
    </row>
    <row r="183" spans="1:4" ht="14.45" customHeight="1" x14ac:dyDescent="0.25">
      <c r="A183" s="25"/>
      <c r="B183" s="26"/>
      <c r="C183" s="25"/>
      <c r="D183" s="25"/>
    </row>
    <row r="184" spans="1:4" ht="14.45" customHeight="1" x14ac:dyDescent="0.25">
      <c r="A184" s="25"/>
      <c r="B184" s="26"/>
      <c r="C184" s="25"/>
      <c r="D184" s="25"/>
    </row>
    <row r="185" spans="1:4" ht="14.45" customHeight="1" x14ac:dyDescent="0.25">
      <c r="A185" s="25"/>
      <c r="B185" s="26"/>
      <c r="C185" s="25"/>
      <c r="D185" s="25"/>
    </row>
    <row r="186" spans="1:4" ht="14.45" customHeight="1" x14ac:dyDescent="0.25">
      <c r="A186" s="25"/>
      <c r="B186" s="26"/>
      <c r="C186" s="25"/>
      <c r="D186" s="25"/>
    </row>
    <row r="187" spans="1:4" ht="14.45" customHeight="1" x14ac:dyDescent="0.25">
      <c r="A187" s="25"/>
      <c r="B187" s="26"/>
      <c r="C187" s="25"/>
      <c r="D187" s="25"/>
    </row>
    <row r="188" spans="1:4" ht="14.45" customHeight="1" x14ac:dyDescent="0.25">
      <c r="A188" s="25"/>
      <c r="B188" s="26"/>
      <c r="C188" s="25"/>
      <c r="D188" s="25"/>
    </row>
    <row r="189" spans="1:4" ht="14.45" customHeight="1" x14ac:dyDescent="0.25">
      <c r="A189" s="25"/>
      <c r="B189" s="26"/>
      <c r="C189" s="25"/>
      <c r="D189" s="25"/>
    </row>
    <row r="190" spans="1:4" ht="14.45" customHeight="1" x14ac:dyDescent="0.25">
      <c r="A190" s="25"/>
      <c r="B190" s="26"/>
      <c r="C190" s="25"/>
      <c r="D190" s="25"/>
    </row>
    <row r="191" spans="1:4" ht="14.45" customHeight="1" x14ac:dyDescent="0.25">
      <c r="A191" s="25"/>
      <c r="B191" s="26"/>
      <c r="C191" s="25"/>
      <c r="D191" s="25"/>
    </row>
    <row r="192" spans="1:4" ht="14.45" customHeight="1" x14ac:dyDescent="0.25">
      <c r="A192" s="25"/>
      <c r="B192" s="26"/>
      <c r="C192" s="25"/>
      <c r="D192" s="25"/>
    </row>
    <row r="193" spans="1:4" ht="14.45" customHeight="1" x14ac:dyDescent="0.25">
      <c r="A193" s="25"/>
      <c r="B193" s="26"/>
      <c r="C193" s="25"/>
      <c r="D193" s="25"/>
    </row>
    <row r="194" spans="1:4" ht="14.45" customHeight="1" x14ac:dyDescent="0.25">
      <c r="A194" s="25"/>
      <c r="B194" s="26"/>
      <c r="C194" s="25"/>
      <c r="D194" s="25"/>
    </row>
    <row r="195" spans="1:4" ht="14.45" customHeight="1" x14ac:dyDescent="0.25">
      <c r="A195" s="25"/>
      <c r="B195" s="26"/>
      <c r="C195" s="25"/>
      <c r="D195" s="25"/>
    </row>
    <row r="196" spans="1:4" ht="14.45" customHeight="1" x14ac:dyDescent="0.25">
      <c r="A196" s="25"/>
      <c r="B196" s="26"/>
      <c r="C196" s="25"/>
      <c r="D196" s="25"/>
    </row>
    <row r="197" spans="1:4" ht="14.45" customHeight="1" x14ac:dyDescent="0.25">
      <c r="A197" s="25"/>
      <c r="B197" s="26"/>
      <c r="C197" s="25"/>
      <c r="D197" s="25"/>
    </row>
    <row r="198" spans="1:4" ht="14.45" customHeight="1" x14ac:dyDescent="0.25">
      <c r="A198" s="25"/>
      <c r="B198" s="26"/>
      <c r="C198" s="25"/>
      <c r="D198" s="25"/>
    </row>
    <row r="199" spans="1:4" ht="14.45" customHeight="1" x14ac:dyDescent="0.25">
      <c r="A199" s="25"/>
      <c r="B199" s="26"/>
      <c r="C199" s="25"/>
      <c r="D199" s="25"/>
    </row>
    <row r="200" spans="1:4" ht="14.45" customHeight="1" x14ac:dyDescent="0.25">
      <c r="A200" s="25"/>
      <c r="B200" s="26"/>
      <c r="C200" s="25"/>
      <c r="D200" s="25"/>
    </row>
    <row r="201" spans="1:4" ht="14.45" customHeight="1" x14ac:dyDescent="0.25">
      <c r="A201" s="25"/>
      <c r="B201" s="26"/>
      <c r="C201" s="25"/>
      <c r="D201" s="25"/>
    </row>
    <row r="202" spans="1:4" ht="14.45" customHeight="1" x14ac:dyDescent="0.25">
      <c r="A202" s="25"/>
      <c r="B202" s="26"/>
      <c r="C202" s="25"/>
      <c r="D202" s="25"/>
    </row>
    <row r="203" spans="1:4" ht="14.45" customHeight="1" x14ac:dyDescent="0.25">
      <c r="A203" s="25"/>
      <c r="B203" s="26"/>
      <c r="C203" s="25"/>
      <c r="D203" s="25"/>
    </row>
    <row r="204" spans="1:4" ht="14.45" customHeight="1" x14ac:dyDescent="0.25">
      <c r="A204" s="25"/>
      <c r="B204" s="26"/>
      <c r="C204" s="25"/>
      <c r="D204" s="25"/>
    </row>
    <row r="205" spans="1:4" ht="14.45" customHeight="1" x14ac:dyDescent="0.25">
      <c r="A205" s="25"/>
      <c r="B205" s="26"/>
      <c r="C205" s="25"/>
      <c r="D205" s="25"/>
    </row>
    <row r="206" spans="1:4" ht="14.45" customHeight="1" x14ac:dyDescent="0.25">
      <c r="A206" s="25"/>
      <c r="B206" s="26"/>
      <c r="C206" s="25"/>
      <c r="D206" s="25"/>
    </row>
    <row r="207" spans="1:4" ht="14.45" customHeight="1" x14ac:dyDescent="0.25">
      <c r="A207" s="25"/>
      <c r="B207" s="26"/>
      <c r="C207" s="25"/>
      <c r="D207" s="25"/>
    </row>
    <row r="208" spans="1:4" ht="14.45" customHeight="1" x14ac:dyDescent="0.25">
      <c r="A208" s="25"/>
      <c r="B208" s="26"/>
      <c r="C208" s="25"/>
      <c r="D208" s="25"/>
    </row>
    <row r="209" spans="1:4" ht="14.45" customHeight="1" x14ac:dyDescent="0.25">
      <c r="A209" s="25"/>
      <c r="B209" s="26"/>
      <c r="C209" s="25"/>
      <c r="D209" s="25"/>
    </row>
    <row r="210" spans="1:4" ht="14.45" customHeight="1" x14ac:dyDescent="0.25">
      <c r="A210" s="25"/>
      <c r="B210" s="26"/>
      <c r="C210" s="25"/>
      <c r="D210" s="25"/>
    </row>
    <row r="211" spans="1:4" ht="14.45" customHeight="1" x14ac:dyDescent="0.25">
      <c r="A211" s="25"/>
      <c r="B211" s="26"/>
      <c r="C211" s="25"/>
      <c r="D211" s="25"/>
    </row>
    <row r="212" spans="1:4" ht="14.45" customHeight="1" x14ac:dyDescent="0.25">
      <c r="A212" s="25"/>
      <c r="B212" s="26"/>
      <c r="C212" s="25"/>
      <c r="D212" s="25"/>
    </row>
    <row r="213" spans="1:4" ht="14.45" customHeight="1" x14ac:dyDescent="0.25">
      <c r="A213" s="25"/>
      <c r="B213" s="26"/>
      <c r="C213" s="25"/>
      <c r="D213" s="25"/>
    </row>
    <row r="214" spans="1:4" ht="14.45" customHeight="1" x14ac:dyDescent="0.25">
      <c r="A214" s="25"/>
      <c r="B214" s="26"/>
      <c r="C214" s="25"/>
      <c r="D214" s="25"/>
    </row>
    <row r="215" spans="1:4" ht="14.45" customHeight="1" x14ac:dyDescent="0.25">
      <c r="A215" s="25"/>
      <c r="B215" s="26"/>
      <c r="C215" s="25"/>
      <c r="D215" s="25"/>
    </row>
    <row r="216" spans="1:4" ht="14.45" customHeight="1" x14ac:dyDescent="0.25">
      <c r="A216" s="25"/>
      <c r="B216" s="26"/>
      <c r="C216" s="25"/>
      <c r="D216" s="25"/>
    </row>
    <row r="217" spans="1:4" ht="14.45" customHeight="1" x14ac:dyDescent="0.25">
      <c r="A217" s="25"/>
      <c r="B217" s="26"/>
      <c r="C217" s="25"/>
      <c r="D217" s="25"/>
    </row>
    <row r="218" spans="1:4" ht="14.45" customHeight="1" x14ac:dyDescent="0.25">
      <c r="A218" s="25"/>
      <c r="B218" s="26"/>
      <c r="C218" s="25"/>
      <c r="D218" s="25"/>
    </row>
    <row r="219" spans="1:4" ht="14.45" customHeight="1" x14ac:dyDescent="0.25">
      <c r="A219" s="25"/>
      <c r="B219" s="26"/>
      <c r="C219" s="25"/>
      <c r="D219" s="25"/>
    </row>
    <row r="220" spans="1:4" ht="14.45" customHeight="1" x14ac:dyDescent="0.25">
      <c r="A220" s="25"/>
      <c r="B220" s="26"/>
      <c r="C220" s="25"/>
      <c r="D220" s="25"/>
    </row>
    <row r="221" spans="1:4" ht="14.45" customHeight="1" x14ac:dyDescent="0.25">
      <c r="A221" s="25"/>
      <c r="B221" s="26"/>
      <c r="C221" s="25"/>
      <c r="D221" s="25"/>
    </row>
    <row r="222" spans="1:4" ht="14.45" customHeight="1" x14ac:dyDescent="0.25">
      <c r="A222" s="25"/>
      <c r="B222" s="26"/>
      <c r="C222" s="25"/>
      <c r="D222" s="25"/>
    </row>
    <row r="223" spans="1:4" ht="14.45" customHeight="1" x14ac:dyDescent="0.25">
      <c r="A223" s="25"/>
      <c r="B223" s="26"/>
      <c r="C223" s="25"/>
      <c r="D223" s="25"/>
    </row>
    <row r="224" spans="1:4" ht="14.45" customHeight="1" x14ac:dyDescent="0.25">
      <c r="A224" s="25"/>
      <c r="B224" s="26"/>
      <c r="C224" s="25"/>
      <c r="D224" s="25"/>
    </row>
    <row r="225" spans="1:4" ht="14.45" customHeight="1" x14ac:dyDescent="0.25">
      <c r="A225" s="25"/>
      <c r="B225" s="26"/>
      <c r="C225" s="25"/>
      <c r="D225" s="25"/>
    </row>
    <row r="226" spans="1:4" ht="14.45" customHeight="1" x14ac:dyDescent="0.25">
      <c r="A226" s="25"/>
      <c r="B226" s="26"/>
      <c r="C226" s="25"/>
      <c r="D226" s="25"/>
    </row>
    <row r="227" spans="1:4" ht="14.45" customHeight="1" x14ac:dyDescent="0.25">
      <c r="A227" s="25"/>
      <c r="B227" s="26"/>
      <c r="C227" s="25"/>
      <c r="D227" s="25"/>
    </row>
    <row r="228" spans="1:4" ht="14.45" customHeight="1" x14ac:dyDescent="0.25">
      <c r="A228" s="25"/>
      <c r="B228" s="26"/>
      <c r="C228" s="25"/>
      <c r="D228" s="25"/>
    </row>
    <row r="229" spans="1:4" ht="14.45" customHeight="1" x14ac:dyDescent="0.25">
      <c r="A229" s="25"/>
      <c r="B229" s="26"/>
      <c r="C229" s="25"/>
      <c r="D229" s="25"/>
    </row>
    <row r="230" spans="1:4" ht="14.45" customHeight="1" x14ac:dyDescent="0.25">
      <c r="A230" s="25"/>
      <c r="B230" s="26"/>
      <c r="C230" s="25"/>
      <c r="D230" s="25"/>
    </row>
    <row r="231" spans="1:4" ht="14.45" customHeight="1" x14ac:dyDescent="0.25">
      <c r="A231" s="25"/>
      <c r="B231" s="26"/>
      <c r="C231" s="25"/>
      <c r="D231" s="25"/>
    </row>
    <row r="232" spans="1:4" ht="14.45" customHeight="1" x14ac:dyDescent="0.25">
      <c r="A232" s="25"/>
      <c r="B232" s="26"/>
      <c r="C232" s="25"/>
      <c r="D232" s="25"/>
    </row>
    <row r="233" spans="1:4" ht="14.45" customHeight="1" x14ac:dyDescent="0.25">
      <c r="A233" s="25"/>
      <c r="B233" s="26"/>
      <c r="C233" s="25"/>
      <c r="D233" s="25"/>
    </row>
    <row r="234" spans="1:4" ht="14.45" customHeight="1" x14ac:dyDescent="0.25">
      <c r="A234" s="25"/>
      <c r="B234" s="26"/>
      <c r="C234" s="25"/>
      <c r="D234" s="25"/>
    </row>
    <row r="235" spans="1:4" ht="14.45" customHeight="1" x14ac:dyDescent="0.25">
      <c r="A235" s="25"/>
      <c r="B235" s="26"/>
      <c r="C235" s="25"/>
      <c r="D235" s="25"/>
    </row>
    <row r="236" spans="1:4" ht="14.45" customHeight="1" x14ac:dyDescent="0.25">
      <c r="A236" s="25"/>
      <c r="B236" s="26"/>
      <c r="C236" s="25"/>
      <c r="D236" s="25"/>
    </row>
    <row r="237" spans="1:4" ht="14.45" customHeight="1" x14ac:dyDescent="0.25">
      <c r="A237" s="25"/>
      <c r="B237" s="26"/>
      <c r="C237" s="25"/>
      <c r="D237" s="25"/>
    </row>
    <row r="238" spans="1:4" ht="14.45" customHeight="1" x14ac:dyDescent="0.25">
      <c r="A238" s="25"/>
      <c r="B238" s="26"/>
      <c r="C238" s="25"/>
      <c r="D238" s="25"/>
    </row>
    <row r="239" spans="1:4" ht="14.45" customHeight="1" x14ac:dyDescent="0.25">
      <c r="A239" s="25"/>
      <c r="B239" s="26"/>
      <c r="C239" s="25"/>
      <c r="D239" s="25"/>
    </row>
    <row r="240" spans="1:4" ht="14.45" customHeight="1" x14ac:dyDescent="0.25">
      <c r="A240" s="25"/>
      <c r="B240" s="26"/>
      <c r="C240" s="25"/>
      <c r="D240" s="25"/>
    </row>
    <row r="241" spans="1:4" ht="14.45" customHeight="1" x14ac:dyDescent="0.25">
      <c r="A241" s="25"/>
      <c r="B241" s="26"/>
      <c r="C241" s="25"/>
      <c r="D241" s="25"/>
    </row>
    <row r="242" spans="1:4" ht="14.45" customHeight="1" x14ac:dyDescent="0.25">
      <c r="A242" s="25"/>
      <c r="B242" s="26"/>
      <c r="C242" s="25"/>
      <c r="D242" s="25"/>
    </row>
    <row r="243" spans="1:4" ht="14.45" customHeight="1" x14ac:dyDescent="0.25">
      <c r="A243" s="25"/>
      <c r="B243" s="26"/>
      <c r="C243" s="25"/>
      <c r="D243" s="25"/>
    </row>
    <row r="244" spans="1:4" ht="14.45" customHeight="1" x14ac:dyDescent="0.25">
      <c r="A244" s="25"/>
      <c r="B244" s="26"/>
      <c r="C244" s="25"/>
      <c r="D244" s="25"/>
    </row>
    <row r="245" spans="1:4" ht="14.45" customHeight="1" x14ac:dyDescent="0.25">
      <c r="A245" s="25"/>
      <c r="B245" s="26"/>
      <c r="C245" s="25"/>
      <c r="D245" s="25"/>
    </row>
    <row r="246" spans="1:4" ht="14.45" customHeight="1" x14ac:dyDescent="0.25">
      <c r="A246" s="25"/>
      <c r="B246" s="26"/>
      <c r="C246" s="25"/>
      <c r="D246" s="25"/>
    </row>
    <row r="247" spans="1:4" ht="14.45" customHeight="1" x14ac:dyDescent="0.25">
      <c r="A247" s="25"/>
      <c r="B247" s="26"/>
      <c r="C247" s="25"/>
      <c r="D247" s="25"/>
    </row>
    <row r="248" spans="1:4" ht="14.45" customHeight="1" x14ac:dyDescent="0.25">
      <c r="A248" s="25"/>
      <c r="B248" s="26"/>
      <c r="C248" s="25"/>
      <c r="D248" s="25"/>
    </row>
    <row r="249" spans="1:4" ht="14.45" customHeight="1" x14ac:dyDescent="0.25">
      <c r="A249" s="25"/>
      <c r="B249" s="26"/>
      <c r="C249" s="25"/>
      <c r="D249" s="25"/>
    </row>
    <row r="250" spans="1:4" ht="14.45" customHeight="1" x14ac:dyDescent="0.25">
      <c r="A250" s="25"/>
      <c r="B250" s="26"/>
      <c r="C250" s="25"/>
      <c r="D250" s="25"/>
    </row>
    <row r="251" spans="1:4" ht="14.45" customHeight="1" x14ac:dyDescent="0.25">
      <c r="A251" s="25"/>
      <c r="B251" s="26"/>
      <c r="C251" s="25"/>
      <c r="D251" s="25"/>
    </row>
    <row r="252" spans="1:4" ht="14.45" customHeight="1" x14ac:dyDescent="0.25">
      <c r="A252" s="25"/>
      <c r="B252" s="26"/>
      <c r="C252" s="25"/>
      <c r="D252" s="25"/>
    </row>
    <row r="253" spans="1:4" ht="14.45" customHeight="1" x14ac:dyDescent="0.25">
      <c r="A253" s="25"/>
      <c r="B253" s="26"/>
      <c r="C253" s="25"/>
      <c r="D253" s="25"/>
    </row>
    <row r="254" spans="1:4" ht="14.45" customHeight="1" x14ac:dyDescent="0.25">
      <c r="A254" s="25"/>
      <c r="B254" s="26"/>
      <c r="C254" s="25"/>
      <c r="D254" s="25"/>
    </row>
    <row r="255" spans="1:4" ht="14.45" customHeight="1" x14ac:dyDescent="0.25">
      <c r="A255" s="25"/>
      <c r="B255" s="26"/>
      <c r="C255" s="25"/>
      <c r="D255" s="25"/>
    </row>
    <row r="256" spans="1:4" ht="14.45" customHeight="1" x14ac:dyDescent="0.25">
      <c r="A256" s="25"/>
      <c r="B256" s="26"/>
      <c r="C256" s="25"/>
      <c r="D256" s="25"/>
    </row>
    <row r="257" spans="1:4" ht="14.45" customHeight="1" x14ac:dyDescent="0.25">
      <c r="A257" s="25"/>
      <c r="B257" s="26"/>
      <c r="C257" s="25"/>
      <c r="D257" s="25"/>
    </row>
    <row r="258" spans="1:4" ht="14.45" customHeight="1" x14ac:dyDescent="0.25">
      <c r="A258" s="25"/>
      <c r="B258" s="26"/>
      <c r="C258" s="25"/>
      <c r="D258" s="25"/>
    </row>
    <row r="259" spans="1:4" ht="14.45" customHeight="1" x14ac:dyDescent="0.25">
      <c r="A259" s="25"/>
      <c r="B259" s="26"/>
      <c r="C259" s="25"/>
      <c r="D259" s="25"/>
    </row>
    <row r="260" spans="1:4" ht="14.45" customHeight="1" x14ac:dyDescent="0.25">
      <c r="A260" s="25"/>
      <c r="B260" s="26"/>
      <c r="C260" s="25"/>
      <c r="D260" s="25"/>
    </row>
    <row r="261" spans="1:4" ht="14.45" customHeight="1" x14ac:dyDescent="0.25">
      <c r="A261" s="25"/>
      <c r="B261" s="26"/>
      <c r="C261" s="25"/>
      <c r="D261" s="25"/>
    </row>
    <row r="262" spans="1:4" ht="14.45" customHeight="1" x14ac:dyDescent="0.25">
      <c r="A262" s="25"/>
      <c r="B262" s="26"/>
      <c r="C262" s="25"/>
      <c r="D262" s="25"/>
    </row>
    <row r="263" spans="1:4" ht="14.45" customHeight="1" x14ac:dyDescent="0.25">
      <c r="A263" s="25"/>
      <c r="B263" s="26"/>
      <c r="C263" s="25"/>
      <c r="D263" s="25"/>
    </row>
    <row r="264" spans="1:4" ht="14.45" customHeight="1" x14ac:dyDescent="0.25">
      <c r="A264" s="25"/>
      <c r="B264" s="26"/>
      <c r="C264" s="25"/>
      <c r="D264" s="25"/>
    </row>
    <row r="265" spans="1:4" ht="14.45" customHeight="1" x14ac:dyDescent="0.25">
      <c r="A265" s="25"/>
      <c r="B265" s="26"/>
      <c r="C265" s="25"/>
      <c r="D265" s="25"/>
    </row>
    <row r="266" spans="1:4" ht="14.45" customHeight="1" x14ac:dyDescent="0.25">
      <c r="A266" s="25"/>
      <c r="B266" s="26"/>
      <c r="C266" s="25"/>
      <c r="D266" s="25"/>
    </row>
    <row r="267" spans="1:4" ht="14.45" customHeight="1" x14ac:dyDescent="0.25">
      <c r="A267" s="25"/>
      <c r="B267" s="26"/>
      <c r="C267" s="25"/>
      <c r="D267" s="25"/>
    </row>
    <row r="268" spans="1:4" ht="14.45" customHeight="1" x14ac:dyDescent="0.25">
      <c r="A268" s="25"/>
      <c r="B268" s="26"/>
      <c r="C268" s="25"/>
      <c r="D268" s="25"/>
    </row>
    <row r="269" spans="1:4" ht="14.45" customHeight="1" x14ac:dyDescent="0.25">
      <c r="A269" s="25"/>
      <c r="B269" s="26"/>
      <c r="C269" s="25"/>
      <c r="D269" s="25"/>
    </row>
    <row r="270" spans="1:4" ht="14.45" customHeight="1" x14ac:dyDescent="0.25">
      <c r="A270" s="25"/>
      <c r="B270" s="26"/>
      <c r="C270" s="25"/>
      <c r="D270" s="25"/>
    </row>
    <row r="271" spans="1:4" ht="14.45" customHeight="1" x14ac:dyDescent="0.25">
      <c r="A271" s="25"/>
      <c r="B271" s="26"/>
      <c r="C271" s="25"/>
      <c r="D271" s="25"/>
    </row>
    <row r="272" spans="1:4" ht="14.45" customHeight="1" x14ac:dyDescent="0.25">
      <c r="A272" s="25"/>
      <c r="B272" s="26"/>
      <c r="C272" s="25"/>
      <c r="D272" s="25"/>
    </row>
    <row r="273" spans="1:4" ht="14.45" customHeight="1" x14ac:dyDescent="0.25">
      <c r="A273" s="25"/>
      <c r="B273" s="26"/>
      <c r="C273" s="25"/>
      <c r="D273" s="25"/>
    </row>
    <row r="274" spans="1:4" ht="14.45" customHeight="1" x14ac:dyDescent="0.25">
      <c r="A274" s="25"/>
      <c r="B274" s="26"/>
      <c r="C274" s="25"/>
      <c r="D274" s="25"/>
    </row>
    <row r="275" spans="1:4" ht="14.45" customHeight="1" x14ac:dyDescent="0.25">
      <c r="A275" s="25"/>
      <c r="B275" s="26"/>
      <c r="C275" s="25"/>
      <c r="D275" s="25"/>
    </row>
    <row r="276" spans="1:4" ht="14.45" customHeight="1" x14ac:dyDescent="0.25">
      <c r="A276" s="25"/>
      <c r="B276" s="26"/>
      <c r="C276" s="25"/>
      <c r="D276" s="25"/>
    </row>
    <row r="277" spans="1:4" ht="14.45" customHeight="1" x14ac:dyDescent="0.25">
      <c r="A277" s="25"/>
      <c r="B277" s="26"/>
      <c r="C277" s="25"/>
      <c r="D277" s="25"/>
    </row>
    <row r="278" spans="1:4" ht="14.45" customHeight="1" x14ac:dyDescent="0.25">
      <c r="A278" s="25"/>
      <c r="B278" s="26"/>
      <c r="C278" s="25"/>
      <c r="D278" s="25"/>
    </row>
    <row r="279" spans="1:4" ht="14.45" customHeight="1" x14ac:dyDescent="0.25">
      <c r="A279" s="25"/>
      <c r="B279" s="26"/>
      <c r="C279" s="25"/>
      <c r="D279" s="25"/>
    </row>
    <row r="280" spans="1:4" ht="14.45" customHeight="1" x14ac:dyDescent="0.25">
      <c r="A280" s="25"/>
      <c r="B280" s="26"/>
      <c r="C280" s="25"/>
      <c r="D280" s="25"/>
    </row>
    <row r="281" spans="1:4" ht="14.45" customHeight="1" x14ac:dyDescent="0.25">
      <c r="A281" s="25"/>
      <c r="B281" s="26"/>
      <c r="C281" s="25"/>
      <c r="D281" s="25"/>
    </row>
    <row r="282" spans="1:4" ht="14.45" customHeight="1" x14ac:dyDescent="0.25">
      <c r="A282" s="25"/>
      <c r="B282" s="26"/>
      <c r="C282" s="25"/>
      <c r="D282" s="25"/>
    </row>
    <row r="283" spans="1:4" ht="14.45" customHeight="1" x14ac:dyDescent="0.25">
      <c r="A283" s="25"/>
      <c r="B283" s="26"/>
      <c r="C283" s="25"/>
      <c r="D283" s="25"/>
    </row>
    <row r="284" spans="1:4" ht="14.45" customHeight="1" x14ac:dyDescent="0.25">
      <c r="A284" s="25"/>
      <c r="B284" s="26"/>
      <c r="C284" s="25"/>
      <c r="D284" s="25"/>
    </row>
    <row r="285" spans="1:4" ht="14.45" customHeight="1" x14ac:dyDescent="0.25">
      <c r="A285" s="25"/>
      <c r="B285" s="26"/>
      <c r="C285" s="25"/>
      <c r="D285" s="25"/>
    </row>
    <row r="286" spans="1:4" ht="14.45" customHeight="1" x14ac:dyDescent="0.25">
      <c r="A286" s="25"/>
      <c r="B286" s="26"/>
      <c r="C286" s="25"/>
      <c r="D286" s="25"/>
    </row>
    <row r="287" spans="1:4" ht="14.45" customHeight="1" x14ac:dyDescent="0.25">
      <c r="A287" s="25"/>
      <c r="B287" s="26"/>
      <c r="C287" s="25"/>
      <c r="D287" s="25"/>
    </row>
    <row r="288" spans="1:4" ht="14.45" customHeight="1" x14ac:dyDescent="0.25">
      <c r="A288" s="25"/>
      <c r="B288" s="26"/>
      <c r="C288" s="25"/>
      <c r="D288" s="25"/>
    </row>
    <row r="289" spans="1:4" ht="14.45" customHeight="1" x14ac:dyDescent="0.25">
      <c r="A289" s="25"/>
      <c r="B289" s="26"/>
      <c r="C289" s="25"/>
      <c r="D289" s="25"/>
    </row>
    <row r="290" spans="1:4" ht="14.45" customHeight="1" x14ac:dyDescent="0.25">
      <c r="A290" s="25"/>
      <c r="B290" s="26"/>
      <c r="C290" s="25"/>
      <c r="D290" s="25"/>
    </row>
    <row r="291" spans="1:4" ht="14.45" customHeight="1" x14ac:dyDescent="0.25">
      <c r="A291" s="25"/>
      <c r="B291" s="26"/>
      <c r="C291" s="25"/>
      <c r="D291" s="25"/>
    </row>
    <row r="292" spans="1:4" ht="14.45" customHeight="1" x14ac:dyDescent="0.25">
      <c r="A292" s="25"/>
      <c r="B292" s="26"/>
      <c r="C292" s="25"/>
      <c r="D292" s="25"/>
    </row>
    <row r="293" spans="1:4" ht="14.45" customHeight="1" x14ac:dyDescent="0.25">
      <c r="A293" s="25"/>
      <c r="B293" s="26"/>
      <c r="C293" s="25"/>
      <c r="D293" s="25"/>
    </row>
    <row r="294" spans="1:4" ht="14.45" customHeight="1" x14ac:dyDescent="0.25">
      <c r="A294" s="25"/>
      <c r="B294" s="26"/>
      <c r="C294" s="25"/>
      <c r="D294" s="25"/>
    </row>
    <row r="295" spans="1:4" ht="14.45" customHeight="1" x14ac:dyDescent="0.25">
      <c r="A295" s="25"/>
      <c r="B295" s="26"/>
      <c r="C295" s="25"/>
      <c r="D295" s="25"/>
    </row>
    <row r="296" spans="1:4" ht="14.45" customHeight="1" x14ac:dyDescent="0.25">
      <c r="A296" s="25"/>
      <c r="B296" s="26"/>
      <c r="C296" s="25"/>
      <c r="D296" s="25"/>
    </row>
    <row r="297" spans="1:4" ht="14.45" customHeight="1" x14ac:dyDescent="0.25">
      <c r="A297" s="25"/>
      <c r="B297" s="26"/>
      <c r="C297" s="25"/>
      <c r="D297" s="25"/>
    </row>
    <row r="298" spans="1:4" ht="14.45" customHeight="1" x14ac:dyDescent="0.25">
      <c r="A298" s="25"/>
      <c r="B298" s="26"/>
      <c r="C298" s="25"/>
      <c r="D298" s="25"/>
    </row>
    <row r="299" spans="1:4" ht="14.45" customHeight="1" x14ac:dyDescent="0.25">
      <c r="A299" s="25"/>
      <c r="B299" s="26"/>
      <c r="C299" s="25"/>
      <c r="D299" s="25"/>
    </row>
    <row r="300" spans="1:4" ht="14.45" customHeight="1" x14ac:dyDescent="0.25">
      <c r="A300" s="25"/>
      <c r="B300" s="26"/>
      <c r="C300" s="25"/>
      <c r="D300" s="25"/>
    </row>
    <row r="301" spans="1:4" ht="14.45" customHeight="1" x14ac:dyDescent="0.25">
      <c r="A301" s="25"/>
      <c r="B301" s="26"/>
      <c r="C301" s="25"/>
      <c r="D301" s="25"/>
    </row>
    <row r="302" spans="1:4" ht="14.45" customHeight="1" x14ac:dyDescent="0.25">
      <c r="A302" s="25"/>
      <c r="B302" s="26"/>
      <c r="C302" s="25"/>
      <c r="D302" s="25"/>
    </row>
    <row r="303" spans="1:4" ht="14.45" customHeight="1" x14ac:dyDescent="0.25">
      <c r="A303" s="25"/>
      <c r="B303" s="26"/>
      <c r="C303" s="25"/>
      <c r="D303" s="25"/>
    </row>
    <row r="304" spans="1:4" ht="14.45" customHeight="1" x14ac:dyDescent="0.25">
      <c r="A304" s="25"/>
      <c r="B304" s="26"/>
      <c r="C304" s="25"/>
      <c r="D304" s="25"/>
    </row>
    <row r="305" spans="1:4" ht="14.45" customHeight="1" x14ac:dyDescent="0.25">
      <c r="A305" s="25"/>
      <c r="B305" s="26"/>
      <c r="C305" s="25"/>
      <c r="D305" s="25"/>
    </row>
    <row r="306" spans="1:4" ht="14.45" customHeight="1" x14ac:dyDescent="0.25">
      <c r="A306" s="25"/>
      <c r="B306" s="26"/>
      <c r="C306" s="25"/>
      <c r="D306" s="25"/>
    </row>
    <row r="307" spans="1:4" ht="14.45" customHeight="1" x14ac:dyDescent="0.25">
      <c r="A307" s="25"/>
      <c r="B307" s="26"/>
      <c r="C307" s="25"/>
      <c r="D307" s="25"/>
    </row>
    <row r="308" spans="1:4" ht="14.45" customHeight="1" x14ac:dyDescent="0.25">
      <c r="A308" s="25"/>
      <c r="B308" s="26"/>
      <c r="C308" s="25"/>
      <c r="D308" s="25"/>
    </row>
    <row r="309" spans="1:4" ht="14.45" customHeight="1" x14ac:dyDescent="0.25">
      <c r="A309" s="25"/>
      <c r="B309" s="26"/>
      <c r="C309" s="25"/>
      <c r="D309" s="25"/>
    </row>
    <row r="310" spans="1:4" ht="14.45" customHeight="1" x14ac:dyDescent="0.25">
      <c r="A310" s="25"/>
      <c r="B310" s="26"/>
      <c r="C310" s="25"/>
      <c r="D310" s="25"/>
    </row>
    <row r="311" spans="1:4" ht="14.45" customHeight="1" x14ac:dyDescent="0.25">
      <c r="A311" s="25"/>
      <c r="B311" s="26"/>
      <c r="C311" s="25"/>
      <c r="D311" s="25"/>
    </row>
    <row r="312" spans="1:4" ht="14.45" customHeight="1" x14ac:dyDescent="0.25">
      <c r="A312" s="25"/>
      <c r="B312" s="26"/>
      <c r="C312" s="25"/>
      <c r="D312" s="25"/>
    </row>
    <row r="313" spans="1:4" ht="14.45" customHeight="1" x14ac:dyDescent="0.25">
      <c r="A313" s="25"/>
      <c r="B313" s="26"/>
      <c r="C313" s="25"/>
      <c r="D313" s="25"/>
    </row>
    <row r="314" spans="1:4" ht="14.45" customHeight="1" x14ac:dyDescent="0.25">
      <c r="A314" s="25"/>
      <c r="B314" s="26"/>
      <c r="C314" s="25"/>
      <c r="D314" s="25"/>
    </row>
    <row r="315" spans="1:4" ht="14.45" customHeight="1" x14ac:dyDescent="0.25">
      <c r="A315" s="25"/>
      <c r="B315" s="26"/>
      <c r="C315" s="25"/>
      <c r="D315" s="25"/>
    </row>
    <row r="316" spans="1:4" ht="14.45" customHeight="1" x14ac:dyDescent="0.25">
      <c r="A316" s="25"/>
      <c r="B316" s="26"/>
      <c r="C316" s="25"/>
      <c r="D316" s="25"/>
    </row>
    <row r="317" spans="1:4" ht="14.45" customHeight="1" x14ac:dyDescent="0.25">
      <c r="A317" s="25"/>
      <c r="B317" s="26"/>
      <c r="C317" s="25"/>
      <c r="D317" s="25"/>
    </row>
    <row r="318" spans="1:4" ht="14.45" customHeight="1" x14ac:dyDescent="0.25">
      <c r="A318" s="25"/>
      <c r="B318" s="26"/>
      <c r="C318" s="25"/>
      <c r="D318" s="25"/>
    </row>
    <row r="319" spans="1:4" ht="14.45" customHeight="1" x14ac:dyDescent="0.25">
      <c r="A319" s="25"/>
      <c r="B319" s="26"/>
      <c r="C319" s="25"/>
      <c r="D319" s="25"/>
    </row>
    <row r="320" spans="1:4" ht="14.45" customHeight="1" x14ac:dyDescent="0.25">
      <c r="A320" s="25"/>
      <c r="B320" s="26"/>
      <c r="C320" s="25"/>
      <c r="D320" s="25"/>
    </row>
    <row r="321" spans="1:4" ht="14.45" customHeight="1" x14ac:dyDescent="0.25">
      <c r="A321" s="25"/>
      <c r="B321" s="26"/>
      <c r="C321" s="25"/>
      <c r="D321" s="25"/>
    </row>
    <row r="322" spans="1:4" ht="14.45" customHeight="1" x14ac:dyDescent="0.25">
      <c r="A322" s="25"/>
      <c r="B322" s="26"/>
      <c r="C322" s="25"/>
      <c r="D322" s="25"/>
    </row>
    <row r="323" spans="1:4" ht="14.45" customHeight="1" x14ac:dyDescent="0.25">
      <c r="A323" s="25"/>
      <c r="B323" s="26"/>
      <c r="C323" s="25"/>
      <c r="D323" s="25"/>
    </row>
    <row r="324" spans="1:4" ht="14.45" customHeight="1" x14ac:dyDescent="0.25">
      <c r="A324" s="25"/>
      <c r="B324" s="26"/>
      <c r="C324" s="25"/>
      <c r="D324" s="25"/>
    </row>
    <row r="325" spans="1:4" ht="14.45" customHeight="1" x14ac:dyDescent="0.25">
      <c r="A325" s="25"/>
      <c r="B325" s="26"/>
      <c r="C325" s="25"/>
      <c r="D325" s="25"/>
    </row>
    <row r="326" spans="1:4" ht="14.45" customHeight="1" x14ac:dyDescent="0.25">
      <c r="A326" s="25"/>
      <c r="B326" s="26"/>
      <c r="C326" s="25"/>
      <c r="D326" s="25"/>
    </row>
    <row r="327" spans="1:4" ht="14.45" customHeight="1" x14ac:dyDescent="0.25">
      <c r="A327" s="25"/>
      <c r="B327" s="26"/>
      <c r="C327" s="25"/>
      <c r="D327" s="25"/>
    </row>
    <row r="328" spans="1:4" ht="14.45" customHeight="1" x14ac:dyDescent="0.25">
      <c r="A328" s="25"/>
      <c r="B328" s="26"/>
      <c r="C328" s="25"/>
      <c r="D328" s="25"/>
    </row>
    <row r="329" spans="1:4" ht="14.45" customHeight="1" x14ac:dyDescent="0.25">
      <c r="A329" s="25"/>
      <c r="B329" s="26"/>
      <c r="C329" s="25"/>
      <c r="D329" s="25"/>
    </row>
    <row r="330" spans="1:4" ht="14.45" customHeight="1" x14ac:dyDescent="0.25">
      <c r="A330" s="25"/>
      <c r="B330" s="26"/>
      <c r="C330" s="25"/>
      <c r="D330" s="25"/>
    </row>
    <row r="331" spans="1:4" ht="14.45" customHeight="1" x14ac:dyDescent="0.25">
      <c r="A331" s="25"/>
      <c r="B331" s="26"/>
      <c r="C331" s="25"/>
      <c r="D331" s="25"/>
    </row>
    <row r="332" spans="1:4" ht="14.45" customHeight="1" x14ac:dyDescent="0.25">
      <c r="A332" s="25"/>
      <c r="B332" s="26"/>
      <c r="C332" s="25"/>
      <c r="D332" s="25"/>
    </row>
    <row r="333" spans="1:4" ht="14.45" customHeight="1" x14ac:dyDescent="0.25">
      <c r="A333" s="25"/>
      <c r="B333" s="26"/>
      <c r="C333" s="25"/>
      <c r="D333" s="25"/>
    </row>
    <row r="334" spans="1:4" ht="14.45" customHeight="1" x14ac:dyDescent="0.25">
      <c r="A334" s="25"/>
      <c r="B334" s="26"/>
      <c r="C334" s="25"/>
      <c r="D334" s="25"/>
    </row>
    <row r="335" spans="1:4" ht="14.45" customHeight="1" x14ac:dyDescent="0.25">
      <c r="A335" s="25"/>
      <c r="B335" s="26"/>
      <c r="C335" s="25"/>
      <c r="D335" s="25"/>
    </row>
    <row r="336" spans="1:4" ht="14.45" customHeight="1" x14ac:dyDescent="0.25">
      <c r="A336" s="25"/>
      <c r="B336" s="26"/>
      <c r="C336" s="25"/>
      <c r="D336" s="25"/>
    </row>
    <row r="337" spans="1:4" ht="14.45" customHeight="1" x14ac:dyDescent="0.25">
      <c r="A337" s="25"/>
      <c r="B337" s="26"/>
      <c r="C337" s="25"/>
      <c r="D337" s="25"/>
    </row>
    <row r="338" spans="1:4" ht="14.45" customHeight="1" x14ac:dyDescent="0.25">
      <c r="A338" s="25"/>
      <c r="B338" s="26"/>
      <c r="C338" s="25"/>
      <c r="D338" s="25"/>
    </row>
    <row r="339" spans="1:4" ht="14.45" customHeight="1" x14ac:dyDescent="0.25">
      <c r="A339" s="25"/>
      <c r="B339" s="26"/>
      <c r="C339" s="25"/>
      <c r="D339" s="25"/>
    </row>
    <row r="340" spans="1:4" ht="14.45" customHeight="1" x14ac:dyDescent="0.25">
      <c r="A340" s="25"/>
      <c r="B340" s="26"/>
      <c r="C340" s="25"/>
      <c r="D340" s="25"/>
    </row>
    <row r="341" spans="1:4" ht="14.45" customHeight="1" x14ac:dyDescent="0.25">
      <c r="A341" s="25"/>
      <c r="B341" s="26"/>
      <c r="C341" s="25"/>
      <c r="D341" s="25"/>
    </row>
    <row r="342" spans="1:4" ht="14.45" customHeight="1" x14ac:dyDescent="0.25">
      <c r="A342" s="25"/>
      <c r="B342" s="26"/>
      <c r="C342" s="25"/>
      <c r="D342" s="25"/>
    </row>
    <row r="343" spans="1:4" ht="14.45" customHeight="1" x14ac:dyDescent="0.25">
      <c r="A343" s="25"/>
      <c r="B343" s="26"/>
      <c r="C343" s="25"/>
      <c r="D343" s="25"/>
    </row>
    <row r="344" spans="1:4" ht="14.45" customHeight="1" x14ac:dyDescent="0.25">
      <c r="A344" s="25"/>
      <c r="B344" s="26"/>
      <c r="C344" s="25"/>
      <c r="D344" s="25"/>
    </row>
    <row r="345" spans="1:4" ht="14.45" customHeight="1" x14ac:dyDescent="0.25">
      <c r="A345" s="25"/>
      <c r="B345" s="26"/>
      <c r="C345" s="25"/>
      <c r="D345" s="25"/>
    </row>
    <row r="346" spans="1:4" ht="14.45" customHeight="1" x14ac:dyDescent="0.25">
      <c r="A346" s="25"/>
      <c r="B346" s="26"/>
      <c r="C346" s="25"/>
      <c r="D346" s="25"/>
    </row>
    <row r="347" spans="1:4" ht="14.45" customHeight="1" x14ac:dyDescent="0.25">
      <c r="A347" s="25"/>
      <c r="B347" s="26"/>
      <c r="C347" s="25"/>
      <c r="D347" s="25"/>
    </row>
    <row r="348" spans="1:4" ht="14.45" customHeight="1" x14ac:dyDescent="0.25">
      <c r="A348" s="25"/>
      <c r="B348" s="26"/>
      <c r="C348" s="25"/>
      <c r="D348" s="25"/>
    </row>
    <row r="349" spans="1:4" ht="14.45" customHeight="1" x14ac:dyDescent="0.25">
      <c r="A349" s="25"/>
      <c r="B349" s="26"/>
      <c r="C349" s="25"/>
      <c r="D349" s="25"/>
    </row>
    <row r="350" spans="1:4" ht="14.45" customHeight="1" x14ac:dyDescent="0.25">
      <c r="A350" s="25"/>
      <c r="B350" s="26"/>
      <c r="C350" s="25"/>
      <c r="D350" s="25"/>
    </row>
    <row r="351" spans="1:4" ht="14.45" customHeight="1" x14ac:dyDescent="0.25">
      <c r="A351" s="25"/>
      <c r="B351" s="26"/>
      <c r="C351" s="25"/>
      <c r="D351" s="25"/>
    </row>
    <row r="352" spans="1:4" ht="14.45" customHeight="1" x14ac:dyDescent="0.25">
      <c r="A352" s="25"/>
      <c r="B352" s="26"/>
      <c r="C352" s="25"/>
      <c r="D352" s="25"/>
    </row>
    <row r="353" spans="1:4" ht="14.45" customHeight="1" x14ac:dyDescent="0.25">
      <c r="A353" s="25"/>
      <c r="B353" s="26"/>
      <c r="C353" s="25"/>
      <c r="D353" s="25"/>
    </row>
    <row r="354" spans="1:4" ht="14.45" customHeight="1" x14ac:dyDescent="0.25">
      <c r="A354" s="25"/>
      <c r="B354" s="26"/>
      <c r="C354" s="25"/>
      <c r="D354" s="25"/>
    </row>
    <row r="355" spans="1:4" ht="14.45" customHeight="1" x14ac:dyDescent="0.25">
      <c r="A355" s="25"/>
      <c r="B355" s="26"/>
      <c r="C355" s="25"/>
      <c r="D355" s="25"/>
    </row>
    <row r="356" spans="1:4" ht="14.45" customHeight="1" x14ac:dyDescent="0.25">
      <c r="A356" s="25"/>
      <c r="B356" s="26"/>
      <c r="C356" s="25"/>
      <c r="D356" s="25"/>
    </row>
    <row r="357" spans="1:4" ht="14.45" customHeight="1" x14ac:dyDescent="0.25">
      <c r="A357" s="25"/>
      <c r="B357" s="26"/>
      <c r="C357" s="25"/>
      <c r="D357" s="25"/>
    </row>
    <row r="358" spans="1:4" ht="14.45" customHeight="1" x14ac:dyDescent="0.25">
      <c r="A358" s="25"/>
      <c r="B358" s="26"/>
      <c r="C358" s="25"/>
      <c r="D358" s="25"/>
    </row>
    <row r="359" spans="1:4" ht="14.45" customHeight="1" x14ac:dyDescent="0.25">
      <c r="A359" s="25"/>
      <c r="B359" s="26"/>
      <c r="C359" s="25"/>
      <c r="D359" s="25"/>
    </row>
    <row r="360" spans="1:4" ht="14.45" customHeight="1" x14ac:dyDescent="0.25">
      <c r="A360" s="25"/>
      <c r="B360" s="26"/>
      <c r="C360" s="25"/>
      <c r="D360" s="25"/>
    </row>
    <row r="361" spans="1:4" ht="14.45" customHeight="1" x14ac:dyDescent="0.25">
      <c r="A361" s="25"/>
      <c r="B361" s="26"/>
      <c r="C361" s="25"/>
      <c r="D361" s="25"/>
    </row>
    <row r="362" spans="1:4" ht="14.45" customHeight="1" x14ac:dyDescent="0.25">
      <c r="A362" s="25"/>
      <c r="B362" s="26"/>
      <c r="C362" s="25"/>
      <c r="D362" s="25"/>
    </row>
    <row r="363" spans="1:4" ht="14.45" customHeight="1" x14ac:dyDescent="0.25">
      <c r="A363" s="25"/>
      <c r="B363" s="26"/>
      <c r="C363" s="25"/>
      <c r="D363" s="25"/>
    </row>
    <row r="364" spans="1:4" ht="14.45" customHeight="1" x14ac:dyDescent="0.25">
      <c r="A364" s="25"/>
      <c r="B364" s="26"/>
      <c r="C364" s="25"/>
      <c r="D364" s="25"/>
    </row>
    <row r="365" spans="1:4" ht="14.45" customHeight="1" x14ac:dyDescent="0.25">
      <c r="A365" s="25"/>
      <c r="B365" s="26"/>
      <c r="C365" s="25"/>
      <c r="D365" s="25"/>
    </row>
    <row r="366" spans="1:4" ht="14.45" customHeight="1" x14ac:dyDescent="0.25">
      <c r="A366" s="25"/>
      <c r="B366" s="26"/>
      <c r="C366" s="25"/>
      <c r="D366" s="25"/>
    </row>
    <row r="367" spans="1:4" ht="14.45" customHeight="1" x14ac:dyDescent="0.25">
      <c r="A367" s="25"/>
      <c r="B367" s="26"/>
      <c r="C367" s="25"/>
      <c r="D367" s="25"/>
    </row>
    <row r="368" spans="1:4" ht="14.45" customHeight="1" x14ac:dyDescent="0.25">
      <c r="A368" s="25"/>
      <c r="B368" s="26"/>
      <c r="C368" s="25"/>
      <c r="D368" s="25"/>
    </row>
    <row r="369" spans="1:4" ht="14.45" customHeight="1" x14ac:dyDescent="0.25">
      <c r="A369" s="25"/>
      <c r="B369" s="26"/>
      <c r="C369" s="25"/>
      <c r="D369" s="25"/>
    </row>
    <row r="370" spans="1:4" ht="14.45" customHeight="1" x14ac:dyDescent="0.25">
      <c r="A370" s="25"/>
      <c r="B370" s="26"/>
      <c r="C370" s="25"/>
      <c r="D370" s="25"/>
    </row>
    <row r="371" spans="1:4" ht="14.45" customHeight="1" x14ac:dyDescent="0.25">
      <c r="A371" s="25"/>
      <c r="B371" s="26"/>
      <c r="C371" s="25"/>
      <c r="D371" s="25"/>
    </row>
    <row r="372" spans="1:4" ht="14.45" customHeight="1" x14ac:dyDescent="0.25">
      <c r="A372" s="25"/>
      <c r="B372" s="26"/>
      <c r="C372" s="25"/>
      <c r="D372" s="25"/>
    </row>
    <row r="373" spans="1:4" ht="14.45" customHeight="1" x14ac:dyDescent="0.25">
      <c r="A373" s="25"/>
      <c r="B373" s="26"/>
      <c r="C373" s="25"/>
      <c r="D373" s="25"/>
    </row>
    <row r="374" spans="1:4" ht="14.45" customHeight="1" x14ac:dyDescent="0.25">
      <c r="A374" s="25"/>
      <c r="B374" s="26"/>
      <c r="C374" s="25"/>
      <c r="D374" s="25"/>
    </row>
    <row r="375" spans="1:4" ht="14.45" customHeight="1" x14ac:dyDescent="0.25">
      <c r="A375" s="25"/>
      <c r="B375" s="26"/>
      <c r="C375" s="25"/>
      <c r="D375" s="25"/>
    </row>
    <row r="376" spans="1:4" ht="14.45" customHeight="1" x14ac:dyDescent="0.25">
      <c r="A376" s="25"/>
      <c r="B376" s="26"/>
      <c r="C376" s="25"/>
      <c r="D376" s="25"/>
    </row>
    <row r="377" spans="1:4" ht="14.45" customHeight="1" x14ac:dyDescent="0.25">
      <c r="A377" s="25"/>
      <c r="B377" s="26"/>
      <c r="C377" s="25"/>
      <c r="D377" s="25"/>
    </row>
    <row r="378" spans="1:4" ht="14.45" customHeight="1" x14ac:dyDescent="0.25">
      <c r="A378" s="25"/>
      <c r="B378" s="26"/>
      <c r="C378" s="25"/>
      <c r="D378" s="25"/>
    </row>
    <row r="379" spans="1:4" ht="14.45" customHeight="1" x14ac:dyDescent="0.25">
      <c r="A379" s="25"/>
      <c r="B379" s="26"/>
      <c r="C379" s="25"/>
      <c r="D379" s="25"/>
    </row>
    <row r="380" spans="1:4" ht="14.45" customHeight="1" x14ac:dyDescent="0.25">
      <c r="A380" s="25"/>
      <c r="B380" s="26"/>
      <c r="C380" s="25"/>
      <c r="D380" s="25"/>
    </row>
    <row r="381" spans="1:4" ht="14.45" customHeight="1" x14ac:dyDescent="0.25">
      <c r="A381" s="25"/>
      <c r="B381" s="26"/>
      <c r="C381" s="25"/>
      <c r="D381" s="25"/>
    </row>
    <row r="382" spans="1:4" ht="14.45" customHeight="1" x14ac:dyDescent="0.25">
      <c r="A382" s="25"/>
      <c r="B382" s="26"/>
      <c r="C382" s="25"/>
      <c r="D382" s="25"/>
    </row>
    <row r="383" spans="1:4" ht="14.45" customHeight="1" x14ac:dyDescent="0.25">
      <c r="A383" s="25"/>
      <c r="B383" s="26"/>
      <c r="C383" s="25"/>
      <c r="D383" s="25"/>
    </row>
    <row r="384" spans="1:4" ht="14.45" customHeight="1" x14ac:dyDescent="0.25">
      <c r="A384" s="25"/>
      <c r="B384" s="26"/>
      <c r="C384" s="25"/>
      <c r="D384" s="25"/>
    </row>
    <row r="385" spans="1:4" ht="14.45" customHeight="1" x14ac:dyDescent="0.25">
      <c r="A385" s="25"/>
      <c r="B385" s="26"/>
      <c r="C385" s="25"/>
      <c r="D385" s="25"/>
    </row>
    <row r="386" spans="1:4" ht="14.45" customHeight="1" x14ac:dyDescent="0.25">
      <c r="A386" s="25"/>
      <c r="B386" s="26"/>
      <c r="C386" s="25"/>
      <c r="D386" s="25"/>
    </row>
    <row r="387" spans="1:4" ht="14.45" customHeight="1" x14ac:dyDescent="0.25">
      <c r="A387" s="25"/>
      <c r="B387" s="26"/>
      <c r="C387" s="25"/>
      <c r="D387" s="25"/>
    </row>
    <row r="388" spans="1:4" ht="14.45" customHeight="1" x14ac:dyDescent="0.25">
      <c r="A388" s="25"/>
      <c r="B388" s="26"/>
      <c r="C388" s="25"/>
      <c r="D388" s="25"/>
    </row>
    <row r="389" spans="1:4" ht="14.45" customHeight="1" x14ac:dyDescent="0.25">
      <c r="A389" s="25"/>
      <c r="B389" s="26"/>
      <c r="C389" s="25"/>
      <c r="D389" s="25"/>
    </row>
    <row r="390" spans="1:4" ht="14.45" customHeight="1" x14ac:dyDescent="0.25">
      <c r="A390" s="25"/>
      <c r="B390" s="26"/>
      <c r="C390" s="25"/>
      <c r="D390" s="25"/>
    </row>
    <row r="391" spans="1:4" ht="14.45" customHeight="1" x14ac:dyDescent="0.25">
      <c r="A391" s="25"/>
      <c r="B391" s="26"/>
      <c r="C391" s="25"/>
      <c r="D391" s="25"/>
    </row>
    <row r="392" spans="1:4" ht="14.45" customHeight="1" x14ac:dyDescent="0.25">
      <c r="A392" s="25"/>
      <c r="B392" s="26"/>
      <c r="C392" s="25"/>
      <c r="D392" s="25"/>
    </row>
    <row r="393" spans="1:4" ht="14.45" customHeight="1" x14ac:dyDescent="0.25">
      <c r="A393" s="25"/>
      <c r="B393" s="26"/>
      <c r="C393" s="25"/>
      <c r="D393" s="25"/>
    </row>
    <row r="394" spans="1:4" ht="14.45" customHeight="1" x14ac:dyDescent="0.25">
      <c r="A394" s="25"/>
      <c r="B394" s="26"/>
      <c r="C394" s="25"/>
      <c r="D394" s="25"/>
    </row>
    <row r="395" spans="1:4" ht="14.45" customHeight="1" x14ac:dyDescent="0.25">
      <c r="A395" s="25"/>
      <c r="B395" s="26"/>
      <c r="C395" s="25"/>
      <c r="D395" s="25"/>
    </row>
    <row r="396" spans="1:4" ht="14.45" customHeight="1" x14ac:dyDescent="0.25">
      <c r="A396" s="25"/>
      <c r="B396" s="26"/>
      <c r="C396" s="25"/>
      <c r="D396" s="25"/>
    </row>
    <row r="397" spans="1:4" ht="14.45" customHeight="1" x14ac:dyDescent="0.25">
      <c r="A397" s="25"/>
      <c r="B397" s="26"/>
      <c r="C397" s="25"/>
      <c r="D397" s="25"/>
    </row>
    <row r="398" spans="1:4" ht="14.45" customHeight="1" x14ac:dyDescent="0.25">
      <c r="A398" s="25"/>
      <c r="B398" s="26"/>
      <c r="C398" s="25"/>
      <c r="D398" s="25"/>
    </row>
    <row r="399" spans="1:4" ht="14.45" customHeight="1" x14ac:dyDescent="0.25">
      <c r="A399" s="25"/>
      <c r="B399" s="26"/>
      <c r="C399" s="25"/>
      <c r="D399" s="25"/>
    </row>
    <row r="400" spans="1:4" ht="14.45" customHeight="1" x14ac:dyDescent="0.25">
      <c r="A400" s="25"/>
      <c r="B400" s="26"/>
      <c r="C400" s="25"/>
      <c r="D400" s="25"/>
    </row>
    <row r="401" spans="1:4" ht="14.45" customHeight="1" x14ac:dyDescent="0.25">
      <c r="A401" s="25"/>
      <c r="B401" s="26"/>
      <c r="C401" s="25"/>
      <c r="D401" s="25"/>
    </row>
    <row r="402" spans="1:4" ht="14.45" customHeight="1" x14ac:dyDescent="0.25">
      <c r="A402" s="25"/>
      <c r="B402" s="26"/>
      <c r="C402" s="25"/>
      <c r="D402" s="25"/>
    </row>
    <row r="403" spans="1:4" ht="14.45" customHeight="1" x14ac:dyDescent="0.25">
      <c r="A403" s="25"/>
      <c r="B403" s="26"/>
      <c r="C403" s="25"/>
      <c r="D403" s="25"/>
    </row>
    <row r="404" spans="1:4" ht="14.45" customHeight="1" x14ac:dyDescent="0.25">
      <c r="A404" s="25"/>
      <c r="B404" s="26"/>
      <c r="C404" s="25"/>
      <c r="D404" s="25"/>
    </row>
    <row r="405" spans="1:4" ht="14.45" customHeight="1" x14ac:dyDescent="0.25">
      <c r="A405" s="25"/>
      <c r="B405" s="26"/>
      <c r="C405" s="25"/>
      <c r="D405" s="25"/>
    </row>
    <row r="406" spans="1:4" ht="14.45" customHeight="1" x14ac:dyDescent="0.25">
      <c r="A406" s="25"/>
      <c r="B406" s="26"/>
      <c r="C406" s="25"/>
      <c r="D406" s="25"/>
    </row>
    <row r="407" spans="1:4" ht="14.45" customHeight="1" x14ac:dyDescent="0.25">
      <c r="A407" s="25"/>
      <c r="B407" s="26"/>
      <c r="C407" s="25"/>
      <c r="D407" s="25"/>
    </row>
    <row r="408" spans="1:4" ht="14.45" customHeight="1" x14ac:dyDescent="0.2"/>
    <row r="409" spans="1:4" ht="14.45" customHeight="1" x14ac:dyDescent="0.2"/>
    <row r="410" spans="1:4" ht="14.45" customHeight="1" x14ac:dyDescent="0.2"/>
    <row r="411" spans="1:4" ht="14.45" customHeight="1" x14ac:dyDescent="0.2"/>
    <row r="412" spans="1:4" ht="14.45" customHeight="1" x14ac:dyDescent="0.2"/>
    <row r="413" spans="1:4" ht="14.45" customHeight="1" x14ac:dyDescent="0.2"/>
    <row r="414" spans="1:4" ht="14.45" customHeight="1" x14ac:dyDescent="0.2"/>
    <row r="415" spans="1:4" ht="14.45" customHeight="1" x14ac:dyDescent="0.2"/>
    <row r="416" spans="1:4" ht="14.45" customHeight="1" x14ac:dyDescent="0.2"/>
    <row r="417" ht="14.45" customHeight="1" x14ac:dyDescent="0.2"/>
    <row r="418" ht="14.45" customHeight="1" x14ac:dyDescent="0.2"/>
    <row r="419" ht="14.45" customHeight="1" x14ac:dyDescent="0.2"/>
    <row r="420" ht="14.45" customHeight="1" x14ac:dyDescent="0.2"/>
    <row r="421" ht="14.45" customHeight="1" x14ac:dyDescent="0.2"/>
    <row r="422" ht="14.45" customHeight="1" x14ac:dyDescent="0.2"/>
    <row r="423" ht="14.45" customHeight="1" x14ac:dyDescent="0.2"/>
    <row r="424" ht="14.45" customHeight="1" x14ac:dyDescent="0.2"/>
    <row r="425" ht="14.45" customHeight="1" x14ac:dyDescent="0.2"/>
    <row r="426" ht="14.45" customHeight="1" x14ac:dyDescent="0.2"/>
    <row r="427" ht="14.45" customHeight="1" x14ac:dyDescent="0.2"/>
    <row r="428" ht="14.45" customHeight="1" x14ac:dyDescent="0.2"/>
    <row r="429" ht="14.45" customHeight="1" x14ac:dyDescent="0.2"/>
    <row r="430" ht="14.45" customHeight="1" x14ac:dyDescent="0.2"/>
    <row r="431" ht="14.45" customHeight="1" x14ac:dyDescent="0.2"/>
    <row r="432" ht="14.45" customHeight="1" x14ac:dyDescent="0.2"/>
    <row r="433" ht="14.45" customHeight="1" x14ac:dyDescent="0.2"/>
    <row r="434" ht="14.45" customHeight="1" x14ac:dyDescent="0.2"/>
    <row r="435" ht="14.45" customHeight="1" x14ac:dyDescent="0.2"/>
    <row r="436" ht="14.45" customHeight="1" x14ac:dyDescent="0.2"/>
    <row r="437" ht="14.45" customHeight="1" x14ac:dyDescent="0.2"/>
    <row r="438" ht="14.45" customHeight="1" x14ac:dyDescent="0.2"/>
    <row r="439" ht="14.45" customHeight="1" x14ac:dyDescent="0.2"/>
    <row r="440" ht="14.45" customHeight="1" x14ac:dyDescent="0.2"/>
    <row r="441" ht="14.45" customHeight="1" x14ac:dyDescent="0.2"/>
    <row r="442" ht="14.45" customHeight="1" x14ac:dyDescent="0.2"/>
    <row r="443" ht="14.45" customHeight="1" x14ac:dyDescent="0.2"/>
    <row r="444" ht="14.45" customHeight="1" x14ac:dyDescent="0.2"/>
    <row r="445" ht="14.45" customHeight="1" x14ac:dyDescent="0.2"/>
    <row r="446" ht="14.45" customHeight="1" x14ac:dyDescent="0.2"/>
    <row r="447" ht="14.45" customHeight="1" x14ac:dyDescent="0.2"/>
    <row r="448" ht="14.45" customHeight="1" x14ac:dyDescent="0.2"/>
    <row r="449" ht="14.45" customHeight="1" x14ac:dyDescent="0.2"/>
    <row r="450" ht="14.45" customHeight="1" x14ac:dyDescent="0.2"/>
    <row r="451" ht="14.45" customHeight="1" x14ac:dyDescent="0.2"/>
    <row r="452" ht="14.45" customHeight="1" x14ac:dyDescent="0.2"/>
    <row r="453" ht="14.45" customHeight="1" x14ac:dyDescent="0.2"/>
    <row r="454" ht="14.45" customHeight="1" x14ac:dyDescent="0.2"/>
    <row r="455" ht="14.45" customHeight="1" x14ac:dyDescent="0.2"/>
    <row r="456" ht="14.45" customHeight="1" x14ac:dyDescent="0.2"/>
    <row r="457" ht="14.45" customHeight="1" x14ac:dyDescent="0.2"/>
    <row r="458" ht="14.45" customHeight="1" x14ac:dyDescent="0.2"/>
    <row r="459" ht="14.45" customHeight="1" x14ac:dyDescent="0.2"/>
    <row r="460" ht="14.45" customHeight="1" x14ac:dyDescent="0.2"/>
    <row r="461" ht="14.45" customHeight="1" x14ac:dyDescent="0.2"/>
    <row r="462" ht="14.45" customHeight="1" x14ac:dyDescent="0.2"/>
    <row r="463" ht="14.45" customHeight="1" x14ac:dyDescent="0.2"/>
    <row r="464" ht="14.45" customHeight="1" x14ac:dyDescent="0.2"/>
    <row r="465" ht="14.45" customHeight="1" x14ac:dyDescent="0.2"/>
    <row r="466" ht="14.45" customHeight="1" x14ac:dyDescent="0.2"/>
    <row r="467" ht="14.45" customHeight="1" x14ac:dyDescent="0.2"/>
    <row r="468" ht="14.45" customHeight="1" x14ac:dyDescent="0.2"/>
    <row r="469" ht="14.45" customHeight="1" x14ac:dyDescent="0.2"/>
    <row r="470" ht="14.45" customHeight="1" x14ac:dyDescent="0.2"/>
    <row r="471" ht="14.45" customHeight="1" x14ac:dyDescent="0.2"/>
    <row r="472" ht="14.45" customHeight="1" x14ac:dyDescent="0.2"/>
    <row r="473" ht="14.45" customHeight="1" x14ac:dyDescent="0.2"/>
    <row r="474" ht="14.45" customHeight="1" x14ac:dyDescent="0.2"/>
    <row r="475" ht="14.45" customHeight="1" x14ac:dyDescent="0.2"/>
    <row r="476" ht="14.45" customHeight="1" x14ac:dyDescent="0.2"/>
    <row r="477" ht="14.45" customHeight="1" x14ac:dyDescent="0.2"/>
    <row r="478" ht="14.45" customHeight="1" x14ac:dyDescent="0.2"/>
    <row r="479" ht="14.45" customHeight="1" x14ac:dyDescent="0.2"/>
    <row r="480" ht="14.45" customHeight="1" x14ac:dyDescent="0.2"/>
    <row r="481" ht="14.45" customHeight="1" x14ac:dyDescent="0.2"/>
    <row r="482" ht="14.45" customHeight="1" x14ac:dyDescent="0.2"/>
    <row r="483" ht="14.45" customHeight="1" x14ac:dyDescent="0.2"/>
    <row r="484" ht="14.45" customHeight="1" x14ac:dyDescent="0.2"/>
    <row r="485" ht="14.45" customHeight="1" x14ac:dyDescent="0.2"/>
    <row r="486" ht="14.45" customHeight="1" x14ac:dyDescent="0.2"/>
    <row r="487" ht="14.45" customHeight="1" x14ac:dyDescent="0.2"/>
    <row r="488" ht="14.45" customHeight="1" x14ac:dyDescent="0.2"/>
    <row r="489" ht="14.45" customHeight="1" x14ac:dyDescent="0.2"/>
    <row r="490" ht="14.45" customHeight="1" x14ac:dyDescent="0.2"/>
    <row r="491" ht="14.45" customHeight="1" x14ac:dyDescent="0.2"/>
    <row r="492" ht="14.45" customHeight="1" x14ac:dyDescent="0.2"/>
    <row r="493" ht="14.45" customHeight="1" x14ac:dyDescent="0.2"/>
    <row r="494" ht="14.45" customHeight="1" x14ac:dyDescent="0.2"/>
    <row r="495" ht="14.45" customHeight="1" x14ac:dyDescent="0.2"/>
    <row r="496" ht="14.45" customHeight="1" x14ac:dyDescent="0.2"/>
    <row r="497" ht="14.45" customHeight="1" x14ac:dyDescent="0.2"/>
    <row r="498" ht="14.45" customHeight="1" x14ac:dyDescent="0.2"/>
    <row r="499" ht="14.45" customHeight="1" x14ac:dyDescent="0.2"/>
    <row r="500" ht="14.45" customHeight="1" x14ac:dyDescent="0.2"/>
    <row r="501" ht="14.45" customHeight="1" x14ac:dyDescent="0.2"/>
    <row r="502" ht="14.45" customHeight="1" x14ac:dyDescent="0.2"/>
    <row r="503" ht="14.45" customHeight="1" x14ac:dyDescent="0.2"/>
    <row r="504" ht="14.45" customHeight="1" x14ac:dyDescent="0.2"/>
    <row r="505" ht="14.45" customHeight="1" x14ac:dyDescent="0.2"/>
    <row r="506" ht="14.45" customHeight="1" x14ac:dyDescent="0.2"/>
    <row r="507" ht="14.45" customHeight="1" x14ac:dyDescent="0.2"/>
    <row r="508" ht="14.45" customHeight="1" x14ac:dyDescent="0.2"/>
    <row r="509" ht="14.45" customHeight="1" x14ac:dyDescent="0.2"/>
    <row r="510" ht="14.45" customHeight="1" x14ac:dyDescent="0.2"/>
    <row r="511" ht="14.45" customHeight="1" x14ac:dyDescent="0.2"/>
    <row r="512" ht="14.45" customHeight="1" x14ac:dyDescent="0.2"/>
    <row r="513" ht="14.45" customHeight="1" x14ac:dyDescent="0.2"/>
    <row r="514" ht="14.45" customHeight="1" x14ac:dyDescent="0.2"/>
    <row r="515" ht="14.45" customHeight="1" x14ac:dyDescent="0.2"/>
    <row r="516" ht="14.45" customHeight="1" x14ac:dyDescent="0.2"/>
    <row r="517" ht="14.45" customHeight="1" x14ac:dyDescent="0.2"/>
    <row r="518" ht="14.45" customHeight="1" x14ac:dyDescent="0.2"/>
    <row r="519" ht="14.45" customHeight="1" x14ac:dyDescent="0.2"/>
    <row r="520" ht="14.45" customHeight="1" x14ac:dyDescent="0.2"/>
    <row r="521" ht="14.45" customHeight="1" x14ac:dyDescent="0.2"/>
    <row r="522" ht="14.45" customHeight="1" x14ac:dyDescent="0.2"/>
    <row r="523" ht="14.45" customHeight="1" x14ac:dyDescent="0.2"/>
    <row r="524" ht="14.45" customHeight="1" x14ac:dyDescent="0.2"/>
    <row r="525" ht="14.45" customHeight="1" x14ac:dyDescent="0.2"/>
    <row r="526" ht="14.45" customHeight="1" x14ac:dyDescent="0.2"/>
    <row r="527" ht="14.45" customHeight="1" x14ac:dyDescent="0.2"/>
    <row r="528" ht="14.45" customHeight="1" x14ac:dyDescent="0.2"/>
    <row r="529" ht="14.45" customHeight="1" x14ac:dyDescent="0.2"/>
    <row r="530" ht="14.45" customHeight="1" x14ac:dyDescent="0.2"/>
    <row r="531" ht="14.45" customHeight="1" x14ac:dyDescent="0.2"/>
    <row r="532" ht="14.45" customHeight="1" x14ac:dyDescent="0.2"/>
    <row r="533" ht="14.45" customHeight="1" x14ac:dyDescent="0.2"/>
    <row r="534" ht="14.45" customHeight="1" x14ac:dyDescent="0.2"/>
    <row r="535" ht="14.45" customHeight="1" x14ac:dyDescent="0.2"/>
    <row r="536" ht="14.45" customHeight="1" x14ac:dyDescent="0.2"/>
    <row r="537" ht="14.45" customHeight="1" x14ac:dyDescent="0.2"/>
    <row r="538" ht="14.45" customHeight="1" x14ac:dyDescent="0.2"/>
    <row r="539" ht="14.45" customHeight="1" x14ac:dyDescent="0.2"/>
    <row r="540" ht="14.45" customHeight="1" x14ac:dyDescent="0.2"/>
    <row r="541" ht="14.45" customHeight="1" x14ac:dyDescent="0.2"/>
    <row r="542" ht="14.45" customHeight="1" x14ac:dyDescent="0.2"/>
    <row r="543" ht="14.45" customHeight="1" x14ac:dyDescent="0.2"/>
    <row r="544" ht="14.45" customHeight="1" x14ac:dyDescent="0.2"/>
    <row r="545" ht="14.45" customHeight="1" x14ac:dyDescent="0.2"/>
    <row r="546" ht="14.45" customHeight="1" x14ac:dyDescent="0.2"/>
    <row r="547" ht="14.45" customHeight="1" x14ac:dyDescent="0.2"/>
    <row r="548" ht="14.45" customHeight="1" x14ac:dyDescent="0.2"/>
    <row r="549" ht="14.45" customHeight="1" x14ac:dyDescent="0.2"/>
    <row r="550" ht="14.45" customHeight="1" x14ac:dyDescent="0.2"/>
    <row r="551" ht="14.45" customHeight="1" x14ac:dyDescent="0.2"/>
    <row r="552" ht="14.45" customHeight="1" x14ac:dyDescent="0.2"/>
    <row r="553" ht="14.45" customHeight="1" x14ac:dyDescent="0.2"/>
    <row r="554" ht="14.45" customHeight="1" x14ac:dyDescent="0.2"/>
    <row r="555" ht="14.45" customHeight="1" x14ac:dyDescent="0.2"/>
    <row r="556" ht="14.45" customHeight="1" x14ac:dyDescent="0.2"/>
    <row r="557" ht="14.45" customHeight="1" x14ac:dyDescent="0.2"/>
    <row r="558" ht="14.45" customHeight="1" x14ac:dyDescent="0.2"/>
    <row r="559" ht="14.45" customHeight="1" x14ac:dyDescent="0.2"/>
    <row r="560" ht="14.45" customHeight="1" x14ac:dyDescent="0.2"/>
    <row r="561" ht="14.45" customHeight="1" x14ac:dyDescent="0.2"/>
    <row r="562" ht="14.45" customHeight="1" x14ac:dyDescent="0.2"/>
    <row r="563" ht="14.45" customHeight="1" x14ac:dyDescent="0.2"/>
    <row r="564" ht="14.45" customHeight="1" x14ac:dyDescent="0.2"/>
    <row r="565" ht="14.45" customHeight="1" x14ac:dyDescent="0.2"/>
    <row r="566" ht="14.45" customHeight="1" x14ac:dyDescent="0.2"/>
    <row r="567" ht="14.45" customHeight="1" x14ac:dyDescent="0.2"/>
    <row r="568" ht="14.45" customHeight="1" x14ac:dyDescent="0.2"/>
    <row r="569" ht="14.45" customHeight="1" x14ac:dyDescent="0.2"/>
    <row r="570" ht="14.45" customHeight="1" x14ac:dyDescent="0.2"/>
    <row r="571" ht="14.45" customHeight="1" x14ac:dyDescent="0.2"/>
    <row r="572" ht="14.45" customHeight="1" x14ac:dyDescent="0.2"/>
    <row r="573" ht="14.45" customHeight="1" x14ac:dyDescent="0.2"/>
    <row r="574" ht="14.45" customHeight="1" x14ac:dyDescent="0.2"/>
    <row r="575" ht="14.45" customHeight="1" x14ac:dyDescent="0.2"/>
    <row r="576" ht="14.45" customHeight="1" x14ac:dyDescent="0.2"/>
    <row r="577" ht="14.45" customHeight="1" x14ac:dyDescent="0.2"/>
    <row r="578" ht="14.45" customHeight="1" x14ac:dyDescent="0.2"/>
    <row r="579" ht="14.45" customHeight="1" x14ac:dyDescent="0.2"/>
    <row r="580" ht="14.45" customHeight="1" x14ac:dyDescent="0.2"/>
    <row r="581" ht="14.45" customHeight="1" x14ac:dyDescent="0.2"/>
    <row r="582" ht="14.45" customHeight="1" x14ac:dyDescent="0.2"/>
    <row r="583" ht="14.45" customHeight="1" x14ac:dyDescent="0.2"/>
    <row r="584" ht="14.45" customHeight="1" x14ac:dyDescent="0.2"/>
    <row r="585" ht="14.45" customHeight="1" x14ac:dyDescent="0.2"/>
    <row r="586" ht="14.45" customHeight="1" x14ac:dyDescent="0.2"/>
    <row r="587" ht="14.45" customHeight="1" x14ac:dyDescent="0.2"/>
    <row r="588" ht="14.45" customHeight="1" x14ac:dyDescent="0.2"/>
    <row r="589" ht="14.45" customHeight="1" x14ac:dyDescent="0.2"/>
    <row r="590" ht="14.45" customHeight="1" x14ac:dyDescent="0.2"/>
    <row r="591" ht="14.45" customHeight="1" x14ac:dyDescent="0.2"/>
    <row r="592" ht="14.45" customHeight="1" x14ac:dyDescent="0.2"/>
    <row r="593" ht="14.45" customHeight="1" x14ac:dyDescent="0.2"/>
    <row r="594" ht="14.45" customHeight="1" x14ac:dyDescent="0.2"/>
    <row r="595" ht="14.45" customHeight="1" x14ac:dyDescent="0.2"/>
    <row r="596" ht="14.45" customHeight="1" x14ac:dyDescent="0.2"/>
    <row r="597" ht="14.45" customHeight="1" x14ac:dyDescent="0.2"/>
    <row r="598" ht="14.45" customHeight="1" x14ac:dyDescent="0.2"/>
    <row r="599" ht="14.45" customHeight="1" x14ac:dyDescent="0.2"/>
    <row r="600" ht="14.45" customHeight="1" x14ac:dyDescent="0.2"/>
    <row r="601" ht="14.45" customHeight="1" x14ac:dyDescent="0.2"/>
    <row r="602" ht="14.45" customHeight="1" x14ac:dyDescent="0.2"/>
    <row r="603" ht="14.45" customHeight="1" x14ac:dyDescent="0.2"/>
    <row r="604" ht="14.45" customHeight="1" x14ac:dyDescent="0.2"/>
    <row r="605" ht="14.45" customHeight="1" x14ac:dyDescent="0.2"/>
    <row r="606" ht="14.45" customHeight="1" x14ac:dyDescent="0.2"/>
    <row r="607" ht="14.45" customHeight="1" x14ac:dyDescent="0.2"/>
    <row r="608" ht="14.45" customHeight="1" x14ac:dyDescent="0.2"/>
    <row r="609" ht="14.45" customHeight="1" x14ac:dyDescent="0.2"/>
    <row r="610" ht="14.45" customHeight="1" x14ac:dyDescent="0.2"/>
    <row r="611" ht="14.45" customHeight="1" x14ac:dyDescent="0.2"/>
    <row r="612" ht="14.45" customHeight="1" x14ac:dyDescent="0.2"/>
    <row r="613" ht="14.45" customHeight="1" x14ac:dyDescent="0.2"/>
    <row r="614" ht="14.45" customHeight="1" x14ac:dyDescent="0.2"/>
    <row r="615" ht="14.45" customHeight="1" x14ac:dyDescent="0.2"/>
    <row r="616" ht="14.45" customHeight="1" x14ac:dyDescent="0.2"/>
    <row r="617" ht="14.45" customHeight="1" x14ac:dyDescent="0.2"/>
    <row r="618" ht="14.45" customHeight="1" x14ac:dyDescent="0.2"/>
    <row r="619" ht="14.45" customHeight="1" x14ac:dyDescent="0.2"/>
    <row r="620" ht="14.45" customHeight="1" x14ac:dyDescent="0.2"/>
    <row r="621" ht="14.45" customHeight="1" x14ac:dyDescent="0.2"/>
    <row r="622" ht="14.45" customHeight="1" x14ac:dyDescent="0.2"/>
    <row r="623" ht="14.45" customHeight="1" x14ac:dyDescent="0.2"/>
    <row r="624" ht="14.45" customHeight="1" x14ac:dyDescent="0.2"/>
    <row r="625" ht="14.45" customHeight="1" x14ac:dyDescent="0.2"/>
    <row r="626" ht="14.45" customHeight="1" x14ac:dyDescent="0.2"/>
    <row r="627" ht="14.45" customHeight="1" x14ac:dyDescent="0.2"/>
    <row r="628" ht="14.45" customHeight="1" x14ac:dyDescent="0.2"/>
    <row r="629" ht="14.45" customHeight="1" x14ac:dyDescent="0.2"/>
    <row r="630" ht="14.45" customHeight="1" x14ac:dyDescent="0.2"/>
    <row r="631" ht="14.45" customHeight="1" x14ac:dyDescent="0.2"/>
    <row r="632" ht="14.45" customHeight="1" x14ac:dyDescent="0.2"/>
    <row r="633" ht="14.45" customHeight="1" x14ac:dyDescent="0.2"/>
    <row r="634" ht="14.45" customHeight="1" x14ac:dyDescent="0.2"/>
    <row r="635" ht="14.45" customHeight="1" x14ac:dyDescent="0.2"/>
    <row r="636" ht="14.45" customHeight="1" x14ac:dyDescent="0.2"/>
    <row r="637" ht="14.45" customHeight="1" x14ac:dyDescent="0.2"/>
    <row r="638" ht="14.45" customHeight="1" x14ac:dyDescent="0.2"/>
    <row r="639" ht="14.45" customHeight="1" x14ac:dyDescent="0.2"/>
    <row r="640" ht="14.45" customHeight="1" x14ac:dyDescent="0.2"/>
    <row r="641" ht="14.45" customHeight="1" x14ac:dyDescent="0.2"/>
    <row r="642" ht="14.45" customHeight="1" x14ac:dyDescent="0.2"/>
    <row r="643" ht="14.45" customHeight="1" x14ac:dyDescent="0.2"/>
    <row r="644" ht="14.45" customHeight="1" x14ac:dyDescent="0.2"/>
    <row r="645" ht="14.45" customHeight="1" x14ac:dyDescent="0.2"/>
    <row r="646" ht="14.45" customHeight="1" x14ac:dyDescent="0.2"/>
    <row r="647" ht="14.45" customHeight="1" x14ac:dyDescent="0.2"/>
    <row r="648" ht="14.45" customHeight="1" x14ac:dyDescent="0.2"/>
    <row r="649" ht="14.45" customHeight="1" x14ac:dyDescent="0.2"/>
    <row r="650" ht="14.45" customHeight="1" x14ac:dyDescent="0.2"/>
    <row r="651" ht="14.45" customHeight="1" x14ac:dyDescent="0.2"/>
    <row r="652" ht="14.45" customHeight="1" x14ac:dyDescent="0.2"/>
    <row r="653" ht="14.45" customHeight="1" x14ac:dyDescent="0.2"/>
    <row r="654" ht="14.45" customHeight="1" x14ac:dyDescent="0.2"/>
    <row r="655" ht="14.45" customHeight="1" x14ac:dyDescent="0.2"/>
    <row r="656" ht="14.45" customHeight="1" x14ac:dyDescent="0.2"/>
    <row r="657" ht="14.45" customHeight="1" x14ac:dyDescent="0.2"/>
    <row r="658" ht="14.45" customHeight="1" x14ac:dyDescent="0.2"/>
    <row r="659" ht="14.45" customHeight="1" x14ac:dyDescent="0.2"/>
    <row r="660" ht="14.45" customHeight="1" x14ac:dyDescent="0.2"/>
    <row r="661" ht="14.45" customHeight="1" x14ac:dyDescent="0.2"/>
    <row r="662" ht="14.45" customHeight="1" x14ac:dyDescent="0.2"/>
    <row r="663" ht="14.45" customHeight="1" x14ac:dyDescent="0.2"/>
    <row r="664" ht="14.45" customHeight="1" x14ac:dyDescent="0.2"/>
    <row r="665" ht="14.45" customHeight="1" x14ac:dyDescent="0.2"/>
    <row r="666" ht="14.45" customHeight="1" x14ac:dyDescent="0.2"/>
    <row r="667" ht="14.45" customHeight="1" x14ac:dyDescent="0.2"/>
    <row r="668" ht="14.45" customHeight="1" x14ac:dyDescent="0.2"/>
    <row r="669" ht="14.45" customHeight="1" x14ac:dyDescent="0.2"/>
    <row r="670" ht="14.45" customHeight="1" x14ac:dyDescent="0.2"/>
    <row r="671" ht="14.45" customHeight="1" x14ac:dyDescent="0.2"/>
    <row r="672" ht="14.45" customHeight="1" x14ac:dyDescent="0.2"/>
    <row r="673" ht="14.45" customHeight="1" x14ac:dyDescent="0.2"/>
    <row r="674" ht="14.45" customHeight="1" x14ac:dyDescent="0.2"/>
    <row r="675" ht="14.45" customHeight="1" x14ac:dyDescent="0.2"/>
    <row r="676" ht="14.45" customHeight="1" x14ac:dyDescent="0.2"/>
    <row r="677" ht="14.45" customHeight="1" x14ac:dyDescent="0.2"/>
    <row r="678" ht="14.45" customHeight="1" x14ac:dyDescent="0.2"/>
    <row r="679" ht="14.45" customHeight="1" x14ac:dyDescent="0.2"/>
    <row r="680" ht="14.45" customHeight="1" x14ac:dyDescent="0.2"/>
    <row r="681" ht="14.45" customHeight="1" x14ac:dyDescent="0.2"/>
    <row r="682" ht="14.45" customHeight="1" x14ac:dyDescent="0.2"/>
    <row r="683" ht="14.45" customHeight="1" x14ac:dyDescent="0.2"/>
    <row r="684" ht="14.45" customHeight="1" x14ac:dyDescent="0.2"/>
    <row r="685" ht="14.45" customHeight="1" x14ac:dyDescent="0.2"/>
    <row r="686" ht="14.45" customHeight="1" x14ac:dyDescent="0.2"/>
    <row r="687" ht="14.45" customHeight="1" x14ac:dyDescent="0.2"/>
    <row r="688" ht="14.45" customHeight="1" x14ac:dyDescent="0.2"/>
    <row r="689" ht="14.45" customHeight="1" x14ac:dyDescent="0.2"/>
    <row r="690" ht="14.45" customHeight="1" x14ac:dyDescent="0.2"/>
    <row r="691" ht="14.45" customHeight="1" x14ac:dyDescent="0.2"/>
    <row r="692" ht="14.45" customHeight="1" x14ac:dyDescent="0.2"/>
    <row r="693" ht="14.45" customHeight="1" x14ac:dyDescent="0.2"/>
    <row r="694" ht="14.45" customHeight="1" x14ac:dyDescent="0.2"/>
    <row r="695" ht="14.45" customHeight="1" x14ac:dyDescent="0.2"/>
    <row r="696" ht="14.45" customHeight="1" x14ac:dyDescent="0.2"/>
    <row r="697" ht="14.45" customHeight="1" x14ac:dyDescent="0.2"/>
    <row r="698" ht="14.45" customHeight="1" x14ac:dyDescent="0.2"/>
    <row r="699" ht="14.45" customHeight="1" x14ac:dyDescent="0.2"/>
    <row r="700" ht="14.45" customHeight="1" x14ac:dyDescent="0.2"/>
    <row r="701" ht="14.45" customHeight="1" x14ac:dyDescent="0.2"/>
    <row r="702" ht="14.45" customHeight="1" x14ac:dyDescent="0.2"/>
    <row r="703" ht="14.45" customHeight="1" x14ac:dyDescent="0.2"/>
    <row r="704" ht="14.45" customHeight="1" x14ac:dyDescent="0.2"/>
    <row r="705" ht="14.45" customHeight="1" x14ac:dyDescent="0.2"/>
    <row r="706" ht="14.45" customHeight="1" x14ac:dyDescent="0.2"/>
    <row r="707" ht="14.45" customHeight="1" x14ac:dyDescent="0.2"/>
    <row r="708" ht="14.45" customHeight="1" x14ac:dyDescent="0.2"/>
    <row r="709" ht="14.45" customHeight="1" x14ac:dyDescent="0.2"/>
    <row r="710" ht="14.45" customHeight="1" x14ac:dyDescent="0.2"/>
    <row r="711" ht="14.45" customHeight="1" x14ac:dyDescent="0.2"/>
    <row r="712" ht="14.45" customHeight="1" x14ac:dyDescent="0.2"/>
    <row r="713" ht="14.45" customHeight="1" x14ac:dyDescent="0.2"/>
    <row r="714" ht="14.45" customHeight="1" x14ac:dyDescent="0.2"/>
    <row r="715" ht="14.45" customHeight="1" x14ac:dyDescent="0.2"/>
    <row r="716" ht="14.45" customHeight="1" x14ac:dyDescent="0.2"/>
    <row r="717" ht="14.45" customHeight="1" x14ac:dyDescent="0.2"/>
    <row r="718" ht="14.45" customHeight="1" x14ac:dyDescent="0.2"/>
    <row r="719" ht="14.45" customHeight="1" x14ac:dyDescent="0.2"/>
    <row r="720" ht="14.45" customHeight="1" x14ac:dyDescent="0.2"/>
    <row r="721" ht="14.45" customHeight="1" x14ac:dyDescent="0.2"/>
    <row r="722" ht="14.45" customHeight="1" x14ac:dyDescent="0.2"/>
    <row r="723" ht="14.45" customHeight="1" x14ac:dyDescent="0.2"/>
    <row r="724" ht="14.45" customHeight="1" x14ac:dyDescent="0.2"/>
    <row r="725" ht="14.45" customHeight="1" x14ac:dyDescent="0.2"/>
    <row r="726" ht="14.45" customHeight="1" x14ac:dyDescent="0.2"/>
    <row r="727" ht="14.45" customHeight="1" x14ac:dyDescent="0.2"/>
    <row r="728" ht="14.45" customHeight="1" x14ac:dyDescent="0.2"/>
    <row r="729" ht="14.45" customHeight="1" x14ac:dyDescent="0.2"/>
    <row r="730" ht="14.45" customHeight="1" x14ac:dyDescent="0.2"/>
    <row r="731" ht="14.45" customHeight="1" x14ac:dyDescent="0.2"/>
    <row r="732" ht="14.45" customHeight="1" x14ac:dyDescent="0.2"/>
    <row r="733" ht="14.45" customHeight="1" x14ac:dyDescent="0.2"/>
    <row r="734" ht="14.45" customHeight="1" x14ac:dyDescent="0.2"/>
    <row r="735" ht="14.45" customHeight="1" x14ac:dyDescent="0.2"/>
    <row r="736" ht="14.45" customHeight="1" x14ac:dyDescent="0.2"/>
    <row r="737" ht="14.45" customHeight="1" x14ac:dyDescent="0.2"/>
    <row r="738" ht="14.45" customHeight="1" x14ac:dyDescent="0.2"/>
    <row r="739" ht="14.45" customHeight="1" x14ac:dyDescent="0.2"/>
    <row r="740" ht="14.45" customHeight="1" x14ac:dyDescent="0.2"/>
    <row r="741" ht="14.45" customHeight="1" x14ac:dyDescent="0.2"/>
    <row r="742" ht="14.45" customHeight="1" x14ac:dyDescent="0.2"/>
    <row r="743" ht="14.45" customHeight="1" x14ac:dyDescent="0.2"/>
    <row r="744" ht="14.45" customHeight="1" x14ac:dyDescent="0.2"/>
    <row r="745" ht="14.45" customHeight="1" x14ac:dyDescent="0.2"/>
    <row r="746" ht="14.45" customHeight="1" x14ac:dyDescent="0.2"/>
    <row r="747" ht="14.45" customHeight="1" x14ac:dyDescent="0.2"/>
    <row r="748" ht="14.45" customHeight="1" x14ac:dyDescent="0.2"/>
    <row r="749" ht="14.45" customHeight="1" x14ac:dyDescent="0.2"/>
    <row r="750" ht="14.45" customHeight="1" x14ac:dyDescent="0.2"/>
    <row r="751" ht="14.45" customHeight="1" x14ac:dyDescent="0.2"/>
    <row r="752" ht="14.45" customHeight="1" x14ac:dyDescent="0.2"/>
    <row r="753" ht="14.45" customHeight="1" x14ac:dyDescent="0.2"/>
    <row r="754" ht="14.45" customHeight="1" x14ac:dyDescent="0.2"/>
    <row r="755" ht="14.45" customHeight="1" x14ac:dyDescent="0.2"/>
    <row r="756" ht="14.45" customHeight="1" x14ac:dyDescent="0.2"/>
    <row r="757" ht="14.45" customHeight="1" x14ac:dyDescent="0.2"/>
    <row r="758" ht="14.45" customHeight="1" x14ac:dyDescent="0.2"/>
    <row r="759" ht="14.45" customHeight="1" x14ac:dyDescent="0.2"/>
    <row r="760" ht="14.45" customHeight="1" x14ac:dyDescent="0.2"/>
    <row r="761" ht="14.45" customHeight="1" x14ac:dyDescent="0.2"/>
    <row r="762" ht="14.45" customHeight="1" x14ac:dyDescent="0.2"/>
    <row r="763" ht="14.45" customHeight="1" x14ac:dyDescent="0.2"/>
    <row r="764" ht="14.45" customHeight="1" x14ac:dyDescent="0.2"/>
    <row r="765" ht="14.45" customHeight="1" x14ac:dyDescent="0.2"/>
    <row r="766" ht="14.45" customHeight="1" x14ac:dyDescent="0.2"/>
    <row r="767" ht="14.45" customHeight="1" x14ac:dyDescent="0.2"/>
    <row r="768" ht="14.45" customHeight="1" x14ac:dyDescent="0.2"/>
    <row r="769" ht="14.45" customHeight="1" x14ac:dyDescent="0.2"/>
    <row r="770" ht="14.45" customHeight="1" x14ac:dyDescent="0.2"/>
    <row r="771" ht="14.45" customHeight="1" x14ac:dyDescent="0.2"/>
    <row r="772" ht="14.45" customHeight="1" x14ac:dyDescent="0.2"/>
    <row r="773" ht="14.45" customHeight="1" x14ac:dyDescent="0.2"/>
    <row r="774" ht="14.45" customHeight="1" x14ac:dyDescent="0.2"/>
    <row r="775" ht="14.45" customHeight="1" x14ac:dyDescent="0.2"/>
    <row r="776" ht="14.45" customHeight="1" x14ac:dyDescent="0.2"/>
    <row r="777" ht="14.45" customHeight="1" x14ac:dyDescent="0.2"/>
    <row r="778" ht="14.45" customHeight="1" x14ac:dyDescent="0.2"/>
    <row r="779" ht="14.45" customHeight="1" x14ac:dyDescent="0.2"/>
    <row r="780" ht="14.45" customHeight="1" x14ac:dyDescent="0.2"/>
    <row r="781" ht="14.45" customHeight="1" x14ac:dyDescent="0.2"/>
    <row r="782" ht="14.45" customHeight="1" x14ac:dyDescent="0.2"/>
    <row r="783" ht="14.45" customHeight="1" x14ac:dyDescent="0.2"/>
    <row r="784" ht="14.45" customHeight="1" x14ac:dyDescent="0.2"/>
    <row r="785" ht="14.45" customHeight="1" x14ac:dyDescent="0.2"/>
    <row r="786" ht="14.45" customHeight="1" x14ac:dyDescent="0.2"/>
    <row r="787" ht="14.45" customHeight="1" x14ac:dyDescent="0.2"/>
    <row r="788" ht="14.45" customHeight="1" x14ac:dyDescent="0.2"/>
    <row r="789" ht="14.45" customHeight="1" x14ac:dyDescent="0.2"/>
    <row r="790" ht="14.45" customHeight="1" x14ac:dyDescent="0.2"/>
    <row r="791" ht="14.45" customHeight="1" x14ac:dyDescent="0.2"/>
    <row r="792" ht="14.45" customHeight="1" x14ac:dyDescent="0.2"/>
    <row r="793" ht="14.45" customHeight="1" x14ac:dyDescent="0.2"/>
    <row r="794" ht="14.45" customHeight="1" x14ac:dyDescent="0.2"/>
    <row r="795" ht="14.45" customHeight="1" x14ac:dyDescent="0.2"/>
    <row r="796" ht="14.45" customHeight="1" x14ac:dyDescent="0.2"/>
    <row r="797" ht="14.45" customHeight="1" x14ac:dyDescent="0.2"/>
    <row r="798" ht="14.45" customHeight="1" x14ac:dyDescent="0.2"/>
    <row r="799" ht="14.45" customHeight="1" x14ac:dyDescent="0.2"/>
    <row r="800" ht="14.45" customHeight="1" x14ac:dyDescent="0.2"/>
    <row r="801" ht="14.45" customHeight="1" x14ac:dyDescent="0.2"/>
    <row r="802" ht="14.45" customHeight="1" x14ac:dyDescent="0.2"/>
    <row r="803" ht="14.45" customHeight="1" x14ac:dyDescent="0.2"/>
    <row r="804" ht="14.45" customHeight="1" x14ac:dyDescent="0.2"/>
    <row r="805" ht="14.45" customHeight="1" x14ac:dyDescent="0.2"/>
    <row r="806" ht="14.45" customHeight="1" x14ac:dyDescent="0.2"/>
    <row r="807" ht="14.45" customHeight="1" x14ac:dyDescent="0.2"/>
    <row r="808" ht="14.45" customHeight="1" x14ac:dyDescent="0.2"/>
    <row r="809" ht="14.45" customHeight="1" x14ac:dyDescent="0.2"/>
    <row r="810" ht="14.45" customHeight="1" x14ac:dyDescent="0.2"/>
    <row r="811" ht="14.45" customHeight="1" x14ac:dyDescent="0.2"/>
    <row r="812" ht="14.45" customHeight="1" x14ac:dyDescent="0.2"/>
    <row r="813" ht="14.45" customHeight="1" x14ac:dyDescent="0.2"/>
    <row r="814" ht="14.45" customHeight="1" x14ac:dyDescent="0.2"/>
    <row r="815" ht="14.45" customHeight="1" x14ac:dyDescent="0.2"/>
    <row r="816" ht="14.45" customHeight="1" x14ac:dyDescent="0.2"/>
    <row r="817" ht="14.45" customHeight="1" x14ac:dyDescent="0.2"/>
    <row r="818" ht="14.45" customHeight="1" x14ac:dyDescent="0.2"/>
    <row r="819" ht="14.45" customHeight="1" x14ac:dyDescent="0.2"/>
    <row r="820" ht="14.45" customHeight="1" x14ac:dyDescent="0.2"/>
    <row r="821" ht="14.45" customHeight="1" x14ac:dyDescent="0.2"/>
    <row r="822" ht="14.45" customHeight="1" x14ac:dyDescent="0.2"/>
    <row r="823" ht="14.45" customHeight="1" x14ac:dyDescent="0.2"/>
    <row r="824" ht="14.45" customHeight="1" x14ac:dyDescent="0.2"/>
    <row r="825" ht="14.45" customHeight="1" x14ac:dyDescent="0.2"/>
    <row r="826" ht="14.45" customHeight="1" x14ac:dyDescent="0.2"/>
    <row r="827" ht="14.45" customHeight="1" x14ac:dyDescent="0.2"/>
    <row r="828" ht="14.45" customHeight="1" x14ac:dyDescent="0.2"/>
    <row r="829" ht="14.45" customHeight="1" x14ac:dyDescent="0.2"/>
    <row r="830" ht="14.45" customHeight="1" x14ac:dyDescent="0.2"/>
    <row r="831" ht="14.45" customHeight="1" x14ac:dyDescent="0.2"/>
    <row r="832" ht="14.45" customHeight="1" x14ac:dyDescent="0.2"/>
    <row r="833" ht="14.45" customHeight="1" x14ac:dyDescent="0.2"/>
    <row r="834" ht="14.45" customHeight="1" x14ac:dyDescent="0.2"/>
    <row r="835" ht="14.45" customHeight="1" x14ac:dyDescent="0.2"/>
    <row r="836" ht="14.45" customHeight="1" x14ac:dyDescent="0.2"/>
    <row r="837" ht="14.45" customHeight="1" x14ac:dyDescent="0.2"/>
    <row r="838" ht="14.45" customHeight="1" x14ac:dyDescent="0.2"/>
    <row r="839" ht="14.45" customHeight="1" x14ac:dyDescent="0.2"/>
    <row r="840" ht="14.45" customHeight="1" x14ac:dyDescent="0.2"/>
    <row r="841" ht="14.45" customHeight="1" x14ac:dyDescent="0.2"/>
    <row r="842" ht="14.45" customHeight="1" x14ac:dyDescent="0.2"/>
    <row r="843" ht="14.45" customHeight="1" x14ac:dyDescent="0.2"/>
    <row r="844" ht="14.45" customHeight="1" x14ac:dyDescent="0.2"/>
    <row r="845" ht="14.45" customHeight="1" x14ac:dyDescent="0.2"/>
    <row r="846" ht="14.45" customHeight="1" x14ac:dyDescent="0.2"/>
    <row r="847" ht="14.45" customHeight="1" x14ac:dyDescent="0.2"/>
    <row r="848" ht="14.45" customHeight="1" x14ac:dyDescent="0.2"/>
    <row r="849" ht="14.45" customHeight="1" x14ac:dyDescent="0.2"/>
    <row r="850" ht="14.45" customHeight="1" x14ac:dyDescent="0.2"/>
    <row r="851" ht="14.45" customHeight="1" x14ac:dyDescent="0.2"/>
    <row r="852" ht="14.45" customHeight="1" x14ac:dyDescent="0.2"/>
    <row r="853" ht="14.45" customHeight="1" x14ac:dyDescent="0.2"/>
    <row r="854" ht="14.45" customHeight="1" x14ac:dyDescent="0.2"/>
    <row r="855" ht="14.45" customHeight="1" x14ac:dyDescent="0.2"/>
    <row r="856" ht="14.45" customHeight="1" x14ac:dyDescent="0.2"/>
    <row r="857" ht="14.45" customHeight="1" x14ac:dyDescent="0.2"/>
    <row r="858" ht="14.45" customHeight="1" x14ac:dyDescent="0.2"/>
    <row r="859" ht="14.45" customHeight="1" x14ac:dyDescent="0.2"/>
    <row r="860" ht="14.45" customHeight="1" x14ac:dyDescent="0.2"/>
    <row r="861" ht="14.45" customHeight="1" x14ac:dyDescent="0.2"/>
    <row r="862" ht="14.45" customHeight="1" x14ac:dyDescent="0.2"/>
    <row r="863" ht="14.45" customHeight="1" x14ac:dyDescent="0.2"/>
    <row r="864" ht="14.45" customHeight="1" x14ac:dyDescent="0.2"/>
  </sheetData>
  <mergeCells count="10">
    <mergeCell ref="A10:B10"/>
    <mergeCell ref="A11:B11"/>
    <mergeCell ref="A15:B15"/>
    <mergeCell ref="A6:D6"/>
    <mergeCell ref="A7:B7"/>
    <mergeCell ref="A1:D1"/>
    <mergeCell ref="A2:D2"/>
    <mergeCell ref="A3:D3"/>
    <mergeCell ref="A4:D4"/>
    <mergeCell ref="A8:B8"/>
  </mergeCells>
  <printOptions horizontalCentered="1"/>
  <pageMargins left="0.39370078740157483" right="0.39370078740157483" top="0.59055118110236227" bottom="0.78740157480314965" header="0.31496062992125984" footer="0.51181102362204722"/>
  <pageSetup paperSize="9" orientation="portrait" r:id="rId1"/>
  <headerFooter alignWithMargins="0">
    <oddFooter>&amp;LDPGF - Marché maintenance SSI et IEFAG - GHT-DRM 2026&amp;R&amp;8&amp;P/&amp;N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F9F04-8A8F-4922-845E-06AEA6C80843}">
  <dimension ref="A1:I863"/>
  <sheetViews>
    <sheetView showWhiteSpace="0" view="pageLayout" topLeftCell="A21" zoomScale="120" zoomScaleNormal="100" zoomScaleSheetLayoutView="100" zoomScalePageLayoutView="120" workbookViewId="0">
      <selection activeCell="C32" sqref="C32:D33"/>
    </sheetView>
  </sheetViews>
  <sheetFormatPr baseColWidth="10" defaultColWidth="9.7109375" defaultRowHeight="14.25" x14ac:dyDescent="0.2"/>
  <cols>
    <col min="1" max="1" width="41.7109375" style="1" customWidth="1"/>
    <col min="2" max="2" width="21.85546875" style="2" customWidth="1"/>
    <col min="3" max="4" width="14.42578125" style="1" customWidth="1"/>
    <col min="5" max="49" width="2.5703125" style="1" customWidth="1"/>
    <col min="50" max="16384" width="9.7109375" style="1"/>
  </cols>
  <sheetData>
    <row r="1" spans="1:9" ht="25.5" customHeight="1" x14ac:dyDescent="0.2">
      <c r="A1" s="105" t="s">
        <v>26</v>
      </c>
      <c r="B1" s="105"/>
      <c r="C1" s="105"/>
      <c r="D1" s="105"/>
      <c r="E1" s="15"/>
      <c r="F1" s="15"/>
      <c r="G1" s="15"/>
      <c r="H1" s="15"/>
      <c r="I1" s="15"/>
    </row>
    <row r="2" spans="1:9" ht="39.6" customHeight="1" x14ac:dyDescent="0.2">
      <c r="A2" s="106" t="s">
        <v>25</v>
      </c>
      <c r="B2" s="106"/>
      <c r="C2" s="106"/>
      <c r="D2" s="106"/>
      <c r="E2" s="16"/>
      <c r="F2" s="16"/>
      <c r="G2" s="16"/>
      <c r="H2" s="16"/>
      <c r="I2" s="16"/>
    </row>
    <row r="3" spans="1:9" ht="25.5" customHeight="1" x14ac:dyDescent="0.2">
      <c r="A3" s="105" t="s">
        <v>24</v>
      </c>
      <c r="B3" s="105"/>
      <c r="C3" s="105"/>
      <c r="D3" s="105"/>
      <c r="E3" s="15"/>
      <c r="F3" s="15"/>
      <c r="G3" s="15"/>
      <c r="H3" s="15"/>
      <c r="I3" s="15"/>
    </row>
    <row r="4" spans="1:9" ht="25.5" customHeight="1" x14ac:dyDescent="0.2">
      <c r="A4" s="105" t="s">
        <v>42</v>
      </c>
      <c r="B4" s="105"/>
      <c r="C4" s="105"/>
      <c r="D4" s="105"/>
      <c r="E4" s="15"/>
      <c r="F4" s="15"/>
      <c r="G4" s="15"/>
      <c r="H4" s="15"/>
      <c r="I4" s="15"/>
    </row>
    <row r="5" spans="1:9" ht="9" customHeight="1" thickBot="1" x14ac:dyDescent="0.25">
      <c r="A5" s="28"/>
      <c r="B5" s="28"/>
      <c r="C5" s="28"/>
      <c r="D5" s="28"/>
      <c r="E5" s="15"/>
      <c r="F5" s="15"/>
      <c r="G5" s="15"/>
      <c r="H5" s="15"/>
      <c r="I5" s="15"/>
    </row>
    <row r="6" spans="1:9" ht="18.95" customHeight="1" thickBot="1" x14ac:dyDescent="0.25">
      <c r="A6" s="123" t="s">
        <v>50</v>
      </c>
      <c r="B6" s="124"/>
      <c r="C6" s="124"/>
      <c r="D6" s="124"/>
      <c r="E6" s="83"/>
      <c r="F6" s="83"/>
      <c r="G6" s="83"/>
      <c r="H6" s="83"/>
      <c r="I6" s="83"/>
    </row>
    <row r="7" spans="1:9" ht="33" customHeight="1" x14ac:dyDescent="0.2">
      <c r="A7" s="117" t="s">
        <v>11</v>
      </c>
      <c r="B7" s="118"/>
      <c r="C7" s="11" t="s">
        <v>10</v>
      </c>
      <c r="D7" s="10" t="s">
        <v>9</v>
      </c>
    </row>
    <row r="8" spans="1:9" ht="18.95" customHeight="1" x14ac:dyDescent="0.2">
      <c r="A8" s="119" t="s">
        <v>8</v>
      </c>
      <c r="B8" s="120"/>
      <c r="C8" s="7">
        <v>0</v>
      </c>
      <c r="D8" s="89">
        <f>C8*1.2</f>
        <v>0</v>
      </c>
    </row>
    <row r="9" spans="1:9" ht="18.95" customHeight="1" x14ac:dyDescent="0.2">
      <c r="A9" s="119" t="s">
        <v>6</v>
      </c>
      <c r="B9" s="120"/>
      <c r="C9" s="7">
        <v>0</v>
      </c>
      <c r="D9" s="89">
        <f t="shared" ref="D9:D12" si="0">C9*1.2</f>
        <v>0</v>
      </c>
    </row>
    <row r="10" spans="1:9" ht="18.95" customHeight="1" x14ac:dyDescent="0.2">
      <c r="A10" s="119" t="s">
        <v>5</v>
      </c>
      <c r="B10" s="120"/>
      <c r="C10" s="7">
        <v>0</v>
      </c>
      <c r="D10" s="89">
        <f t="shared" si="0"/>
        <v>0</v>
      </c>
    </row>
    <row r="11" spans="1:9" ht="18.95" customHeight="1" x14ac:dyDescent="0.2">
      <c r="A11" s="90" t="s">
        <v>4</v>
      </c>
      <c r="B11" s="91"/>
      <c r="C11" s="7">
        <v>0</v>
      </c>
      <c r="D11" s="89">
        <f t="shared" si="0"/>
        <v>0</v>
      </c>
    </row>
    <row r="12" spans="1:9" ht="19.7" customHeight="1" x14ac:dyDescent="0.2">
      <c r="A12" s="90" t="s">
        <v>2</v>
      </c>
      <c r="B12" s="90" t="s">
        <v>1</v>
      </c>
      <c r="C12" s="7">
        <v>0</v>
      </c>
      <c r="D12" s="89">
        <f t="shared" si="0"/>
        <v>0</v>
      </c>
    </row>
    <row r="13" spans="1:9" ht="22.5" customHeight="1" x14ac:dyDescent="0.2">
      <c r="A13" s="112" t="s">
        <v>52</v>
      </c>
      <c r="B13" s="113"/>
      <c r="C13" s="80">
        <f>SUM(C8:C12)</f>
        <v>0</v>
      </c>
      <c r="D13" s="80">
        <f>SUM(D8:D12)</f>
        <v>0</v>
      </c>
    </row>
    <row r="14" spans="1:9" ht="14.1" customHeight="1" thickBot="1" x14ac:dyDescent="0.25">
      <c r="A14" s="84"/>
      <c r="B14" s="85"/>
      <c r="C14" s="86"/>
      <c r="D14" s="86"/>
    </row>
    <row r="15" spans="1:9" ht="14.45" customHeight="1" thickBot="1" x14ac:dyDescent="0.25">
      <c r="A15" s="121" t="s">
        <v>64</v>
      </c>
      <c r="B15" s="122"/>
      <c r="C15" s="122"/>
      <c r="D15" s="122"/>
      <c r="E15" s="83"/>
      <c r="F15" s="83"/>
      <c r="G15" s="83"/>
      <c r="H15" s="83"/>
      <c r="I15" s="83"/>
    </row>
    <row r="16" spans="1:9" ht="35.25" customHeight="1" x14ac:dyDescent="0.2">
      <c r="A16" s="117" t="s">
        <v>11</v>
      </c>
      <c r="B16" s="118"/>
      <c r="C16" s="11" t="s">
        <v>10</v>
      </c>
      <c r="D16" s="10" t="s">
        <v>9</v>
      </c>
    </row>
    <row r="17" spans="1:9" ht="15" customHeight="1" x14ac:dyDescent="0.2">
      <c r="A17" s="119" t="s">
        <v>8</v>
      </c>
      <c r="B17" s="120"/>
      <c r="C17" s="7">
        <v>0</v>
      </c>
      <c r="D17" s="89">
        <f>C17*1.2</f>
        <v>0</v>
      </c>
    </row>
    <row r="18" spans="1:9" ht="14.45" customHeight="1" x14ac:dyDescent="0.2">
      <c r="A18" s="119" t="s">
        <v>6</v>
      </c>
      <c r="B18" s="120"/>
      <c r="C18" s="7">
        <v>0</v>
      </c>
      <c r="D18" s="89">
        <f t="shared" ref="D18:D21" si="1">C18*1.2</f>
        <v>0</v>
      </c>
    </row>
    <row r="19" spans="1:9" ht="14.45" customHeight="1" x14ac:dyDescent="0.2">
      <c r="A19" s="119" t="s">
        <v>5</v>
      </c>
      <c r="B19" s="120"/>
      <c r="C19" s="7">
        <v>0</v>
      </c>
      <c r="D19" s="89">
        <f t="shared" si="1"/>
        <v>0</v>
      </c>
    </row>
    <row r="20" spans="1:9" ht="14.45" customHeight="1" x14ac:dyDescent="0.2">
      <c r="A20" s="90" t="s">
        <v>4</v>
      </c>
      <c r="B20" s="91"/>
      <c r="C20" s="7">
        <v>0</v>
      </c>
      <c r="D20" s="89">
        <f t="shared" si="1"/>
        <v>0</v>
      </c>
    </row>
    <row r="21" spans="1:9" ht="14.45" customHeight="1" x14ac:dyDescent="0.2">
      <c r="A21" s="90" t="s">
        <v>2</v>
      </c>
      <c r="B21" s="90" t="s">
        <v>1</v>
      </c>
      <c r="C21" s="7">
        <v>0</v>
      </c>
      <c r="D21" s="89">
        <f t="shared" si="1"/>
        <v>0</v>
      </c>
    </row>
    <row r="22" spans="1:9" ht="22.5" customHeight="1" x14ac:dyDescent="0.2">
      <c r="A22" s="112" t="s">
        <v>53</v>
      </c>
      <c r="B22" s="113"/>
      <c r="C22" s="80">
        <f>SUM(C17:C21)</f>
        <v>0</v>
      </c>
      <c r="D22" s="80">
        <f>SUM(D17:D21)</f>
        <v>0</v>
      </c>
    </row>
    <row r="23" spans="1:9" ht="14.45" customHeight="1" thickBot="1" x14ac:dyDescent="0.25">
      <c r="A23" s="84"/>
      <c r="B23" s="85"/>
      <c r="C23" s="86"/>
      <c r="D23" s="86"/>
    </row>
    <row r="24" spans="1:9" ht="14.45" customHeight="1" thickBot="1" x14ac:dyDescent="0.25">
      <c r="A24" s="127" t="s">
        <v>51</v>
      </c>
      <c r="B24" s="128"/>
      <c r="C24" s="128"/>
      <c r="D24" s="128"/>
      <c r="E24" s="83"/>
      <c r="F24" s="83"/>
      <c r="G24" s="83"/>
      <c r="H24" s="83"/>
      <c r="I24" s="83"/>
    </row>
    <row r="25" spans="1:9" ht="14.45" customHeight="1" x14ac:dyDescent="0.2">
      <c r="A25" s="117" t="s">
        <v>11</v>
      </c>
      <c r="B25" s="118"/>
      <c r="C25" s="11" t="s">
        <v>10</v>
      </c>
      <c r="D25" s="10" t="s">
        <v>9</v>
      </c>
    </row>
    <row r="26" spans="1:9" ht="14.45" customHeight="1" x14ac:dyDescent="0.2">
      <c r="A26" s="119" t="s">
        <v>57</v>
      </c>
      <c r="B26" s="120"/>
      <c r="C26" s="7">
        <v>0</v>
      </c>
      <c r="D26" s="89">
        <f>C26*1.2</f>
        <v>0</v>
      </c>
    </row>
    <row r="27" spans="1:9" ht="14.45" customHeight="1" x14ac:dyDescent="0.2">
      <c r="A27" s="119" t="s">
        <v>58</v>
      </c>
      <c r="B27" s="120"/>
      <c r="C27" s="7">
        <v>0</v>
      </c>
      <c r="D27" s="89">
        <f t="shared" ref="D27:D30" si="2">C27*1.2</f>
        <v>0</v>
      </c>
    </row>
    <row r="28" spans="1:9" ht="30.75" customHeight="1" x14ac:dyDescent="0.2">
      <c r="A28" s="119" t="s">
        <v>59</v>
      </c>
      <c r="B28" s="120"/>
      <c r="C28" s="7">
        <v>0</v>
      </c>
      <c r="D28" s="89">
        <f t="shared" si="2"/>
        <v>0</v>
      </c>
    </row>
    <row r="29" spans="1:9" ht="14.45" customHeight="1" x14ac:dyDescent="0.2">
      <c r="A29" s="119" t="s">
        <v>60</v>
      </c>
      <c r="B29" s="120"/>
      <c r="C29" s="7">
        <v>0</v>
      </c>
      <c r="D29" s="89">
        <f t="shared" si="2"/>
        <v>0</v>
      </c>
    </row>
    <row r="30" spans="1:9" ht="14.45" customHeight="1" x14ac:dyDescent="0.2">
      <c r="A30" s="90" t="s">
        <v>61</v>
      </c>
      <c r="B30" s="91"/>
      <c r="C30" s="7">
        <v>0</v>
      </c>
      <c r="D30" s="89">
        <f t="shared" si="2"/>
        <v>0</v>
      </c>
    </row>
    <row r="31" spans="1:9" ht="22.5" customHeight="1" x14ac:dyDescent="0.2">
      <c r="A31" s="112" t="s">
        <v>54</v>
      </c>
      <c r="B31" s="113"/>
      <c r="C31" s="80">
        <v>0</v>
      </c>
      <c r="D31" s="80">
        <f>SUM(D26:D30)</f>
        <v>0</v>
      </c>
    </row>
    <row r="32" spans="1:9" ht="14.45" customHeight="1" x14ac:dyDescent="0.2">
      <c r="A32" s="161" t="s">
        <v>56</v>
      </c>
      <c r="B32" s="162">
        <v>0.79</v>
      </c>
      <c r="C32" s="163">
        <f>C31*B32</f>
        <v>0</v>
      </c>
      <c r="D32" s="164">
        <f>B32*D31</f>
        <v>0</v>
      </c>
    </row>
    <row r="33" spans="1:4" ht="14.45" customHeight="1" x14ac:dyDescent="0.2">
      <c r="A33" s="161" t="s">
        <v>55</v>
      </c>
      <c r="B33" s="162">
        <v>0.21</v>
      </c>
      <c r="C33" s="163">
        <f>C31*B33</f>
        <v>0</v>
      </c>
      <c r="D33" s="164">
        <f>B33*D31</f>
        <v>0</v>
      </c>
    </row>
    <row r="34" spans="1:4" ht="14.45" customHeight="1" x14ac:dyDescent="0.2">
      <c r="A34" s="87"/>
      <c r="B34" s="88"/>
      <c r="C34" s="92"/>
      <c r="D34" s="92"/>
    </row>
    <row r="35" spans="1:4" ht="14.45" customHeight="1" x14ac:dyDescent="0.2">
      <c r="A35" s="125" t="s">
        <v>62</v>
      </c>
      <c r="B35" s="126"/>
      <c r="C35" s="81">
        <f>C13+C32</f>
        <v>0</v>
      </c>
      <c r="D35" s="81">
        <f>C35*1.2</f>
        <v>0</v>
      </c>
    </row>
    <row r="36" spans="1:4" ht="14.45" customHeight="1" x14ac:dyDescent="0.2">
      <c r="A36" s="125" t="s">
        <v>63</v>
      </c>
      <c r="B36" s="126"/>
      <c r="C36" s="81">
        <f>C22+C33</f>
        <v>0</v>
      </c>
      <c r="D36" s="81">
        <f>C36*1.2</f>
        <v>0</v>
      </c>
    </row>
    <row r="37" spans="1:4" ht="14.45" customHeight="1" x14ac:dyDescent="0.25">
      <c r="A37" s="25"/>
      <c r="B37" s="26"/>
      <c r="C37" s="25"/>
      <c r="D37" s="25"/>
    </row>
    <row r="38" spans="1:4" ht="14.45" customHeight="1" x14ac:dyDescent="0.25">
      <c r="A38" s="25"/>
      <c r="B38" s="26"/>
      <c r="C38" s="25"/>
      <c r="D38" s="25"/>
    </row>
    <row r="39" spans="1:4" ht="14.45" customHeight="1" x14ac:dyDescent="0.25">
      <c r="A39" s="25"/>
      <c r="B39" s="26"/>
      <c r="C39" s="25"/>
      <c r="D39" s="25"/>
    </row>
    <row r="40" spans="1:4" ht="14.45" customHeight="1" x14ac:dyDescent="0.25">
      <c r="A40" s="25"/>
      <c r="B40" s="26"/>
      <c r="C40" s="25"/>
      <c r="D40" s="25"/>
    </row>
    <row r="41" spans="1:4" ht="14.45" customHeight="1" x14ac:dyDescent="0.25">
      <c r="A41" s="25"/>
      <c r="B41" s="26"/>
      <c r="C41" s="25"/>
      <c r="D41" s="25"/>
    </row>
    <row r="42" spans="1:4" ht="14.45" customHeight="1" x14ac:dyDescent="0.25">
      <c r="A42" s="25"/>
      <c r="B42" s="26"/>
      <c r="C42" s="25"/>
      <c r="D42" s="25"/>
    </row>
    <row r="43" spans="1:4" ht="14.45" customHeight="1" x14ac:dyDescent="0.25">
      <c r="A43" s="25"/>
      <c r="B43" s="26"/>
      <c r="C43" s="25"/>
      <c r="D43" s="25"/>
    </row>
    <row r="44" spans="1:4" ht="14.45" customHeight="1" x14ac:dyDescent="0.25">
      <c r="A44" s="25"/>
      <c r="B44" s="26"/>
      <c r="C44" s="25"/>
      <c r="D44" s="25"/>
    </row>
    <row r="45" spans="1:4" ht="14.45" customHeight="1" x14ac:dyDescent="0.25">
      <c r="A45" s="25"/>
      <c r="B45" s="26"/>
      <c r="C45" s="25"/>
      <c r="D45" s="25"/>
    </row>
    <row r="46" spans="1:4" ht="14.45" customHeight="1" x14ac:dyDescent="0.25">
      <c r="A46" s="25"/>
      <c r="B46" s="26"/>
      <c r="C46" s="25"/>
      <c r="D46" s="25"/>
    </row>
    <row r="47" spans="1:4" ht="14.45" customHeight="1" x14ac:dyDescent="0.25">
      <c r="A47" s="25"/>
      <c r="B47" s="26"/>
      <c r="C47" s="25"/>
      <c r="D47" s="25"/>
    </row>
    <row r="48" spans="1:4" ht="14.45" customHeight="1" x14ac:dyDescent="0.25">
      <c r="A48" s="25"/>
      <c r="B48" s="26"/>
      <c r="C48" s="25"/>
      <c r="D48" s="25"/>
    </row>
    <row r="49" spans="1:4" ht="14.45" customHeight="1" x14ac:dyDescent="0.25">
      <c r="A49" s="25"/>
      <c r="B49" s="26"/>
      <c r="C49" s="25"/>
      <c r="D49" s="25"/>
    </row>
    <row r="50" spans="1:4" ht="14.45" customHeight="1" x14ac:dyDescent="0.25">
      <c r="A50" s="25"/>
      <c r="B50" s="26"/>
      <c r="C50" s="25"/>
      <c r="D50" s="25"/>
    </row>
    <row r="51" spans="1:4" ht="14.45" customHeight="1" x14ac:dyDescent="0.25">
      <c r="A51" s="25"/>
      <c r="B51" s="26"/>
      <c r="C51" s="25"/>
      <c r="D51" s="25"/>
    </row>
    <row r="52" spans="1:4" ht="14.45" customHeight="1" x14ac:dyDescent="0.25">
      <c r="A52" s="25"/>
      <c r="B52" s="26"/>
      <c r="C52" s="25"/>
      <c r="D52" s="25"/>
    </row>
    <row r="53" spans="1:4" ht="14.45" customHeight="1" x14ac:dyDescent="0.25">
      <c r="A53" s="25"/>
      <c r="B53" s="26"/>
      <c r="C53" s="25"/>
      <c r="D53" s="25"/>
    </row>
    <row r="54" spans="1:4" ht="14.45" customHeight="1" x14ac:dyDescent="0.25">
      <c r="A54" s="25"/>
      <c r="B54" s="26"/>
      <c r="C54" s="25"/>
      <c r="D54" s="25"/>
    </row>
    <row r="55" spans="1:4" ht="14.45" customHeight="1" x14ac:dyDescent="0.25">
      <c r="A55" s="25"/>
      <c r="B55" s="26"/>
      <c r="C55" s="25"/>
      <c r="D55" s="25"/>
    </row>
    <row r="56" spans="1:4" ht="14.45" customHeight="1" x14ac:dyDescent="0.25">
      <c r="A56" s="25"/>
      <c r="B56" s="26"/>
      <c r="C56" s="25"/>
      <c r="D56" s="25"/>
    </row>
    <row r="57" spans="1:4" ht="14.45" customHeight="1" x14ac:dyDescent="0.25">
      <c r="A57" s="25"/>
      <c r="B57" s="26"/>
      <c r="C57" s="25"/>
      <c r="D57" s="25"/>
    </row>
    <row r="58" spans="1:4" ht="14.45" customHeight="1" x14ac:dyDescent="0.25">
      <c r="A58" s="25"/>
      <c r="B58" s="26"/>
      <c r="C58" s="25"/>
      <c r="D58" s="25"/>
    </row>
    <row r="59" spans="1:4" ht="14.45" customHeight="1" x14ac:dyDescent="0.25">
      <c r="A59" s="25"/>
      <c r="B59" s="26"/>
      <c r="C59" s="25"/>
      <c r="D59" s="25"/>
    </row>
    <row r="60" spans="1:4" ht="14.45" customHeight="1" x14ac:dyDescent="0.25">
      <c r="A60" s="25"/>
      <c r="B60" s="26"/>
      <c r="C60" s="25"/>
      <c r="D60" s="25"/>
    </row>
    <row r="61" spans="1:4" ht="14.45" customHeight="1" x14ac:dyDescent="0.25">
      <c r="A61" s="25"/>
      <c r="B61" s="26"/>
      <c r="C61" s="25"/>
      <c r="D61" s="25"/>
    </row>
    <row r="62" spans="1:4" ht="14.45" customHeight="1" x14ac:dyDescent="0.25">
      <c r="A62" s="25"/>
      <c r="B62" s="26"/>
      <c r="C62" s="25"/>
      <c r="D62" s="25"/>
    </row>
    <row r="63" spans="1:4" ht="14.45" customHeight="1" x14ac:dyDescent="0.25">
      <c r="A63" s="25"/>
      <c r="B63" s="26"/>
      <c r="C63" s="25"/>
      <c r="D63" s="25"/>
    </row>
    <row r="64" spans="1:4" ht="14.45" customHeight="1" x14ac:dyDescent="0.25">
      <c r="A64" s="25"/>
      <c r="B64" s="26"/>
      <c r="C64" s="25"/>
      <c r="D64" s="25"/>
    </row>
    <row r="65" spans="1:4" ht="14.45" customHeight="1" x14ac:dyDescent="0.25">
      <c r="A65" s="25"/>
      <c r="B65" s="26"/>
      <c r="C65" s="25"/>
      <c r="D65" s="25"/>
    </row>
    <row r="66" spans="1:4" ht="14.45" customHeight="1" x14ac:dyDescent="0.25">
      <c r="A66" s="25"/>
      <c r="B66" s="26"/>
      <c r="C66" s="25"/>
      <c r="D66" s="25"/>
    </row>
    <row r="67" spans="1:4" ht="14.45" customHeight="1" x14ac:dyDescent="0.25">
      <c r="A67" s="25"/>
      <c r="B67" s="26"/>
      <c r="C67" s="25"/>
      <c r="D67" s="25"/>
    </row>
    <row r="68" spans="1:4" ht="14.45" customHeight="1" x14ac:dyDescent="0.25">
      <c r="A68" s="25"/>
      <c r="B68" s="26"/>
      <c r="C68" s="25"/>
      <c r="D68" s="25"/>
    </row>
    <row r="69" spans="1:4" ht="14.45" customHeight="1" x14ac:dyDescent="0.25">
      <c r="A69" s="25"/>
      <c r="B69" s="26"/>
      <c r="C69" s="25"/>
      <c r="D69" s="25"/>
    </row>
    <row r="70" spans="1:4" ht="14.45" customHeight="1" x14ac:dyDescent="0.25">
      <c r="A70" s="25"/>
      <c r="B70" s="26"/>
      <c r="C70" s="25"/>
      <c r="D70" s="25"/>
    </row>
    <row r="71" spans="1:4" ht="14.45" customHeight="1" x14ac:dyDescent="0.25">
      <c r="A71" s="25"/>
      <c r="B71" s="26"/>
      <c r="C71" s="25"/>
      <c r="D71" s="25"/>
    </row>
    <row r="72" spans="1:4" ht="14.45" customHeight="1" x14ac:dyDescent="0.25">
      <c r="A72" s="25"/>
      <c r="B72" s="26"/>
      <c r="C72" s="25"/>
      <c r="D72" s="25"/>
    </row>
    <row r="73" spans="1:4" ht="14.45" customHeight="1" x14ac:dyDescent="0.25">
      <c r="A73" s="25"/>
      <c r="B73" s="26"/>
      <c r="C73" s="25"/>
      <c r="D73" s="25"/>
    </row>
    <row r="74" spans="1:4" ht="14.45" customHeight="1" x14ac:dyDescent="0.25">
      <c r="A74" s="25"/>
      <c r="B74" s="26"/>
      <c r="C74" s="25"/>
      <c r="D74" s="25"/>
    </row>
    <row r="75" spans="1:4" ht="14.45" customHeight="1" x14ac:dyDescent="0.25">
      <c r="A75" s="25"/>
      <c r="B75" s="26"/>
      <c r="C75" s="25"/>
      <c r="D75" s="25"/>
    </row>
    <row r="76" spans="1:4" ht="14.45" customHeight="1" x14ac:dyDescent="0.25">
      <c r="A76" s="25"/>
      <c r="B76" s="26"/>
      <c r="C76" s="25"/>
      <c r="D76" s="25"/>
    </row>
    <row r="77" spans="1:4" ht="14.45" customHeight="1" x14ac:dyDescent="0.25">
      <c r="A77" s="25"/>
      <c r="B77" s="26"/>
      <c r="C77" s="25"/>
      <c r="D77" s="25"/>
    </row>
    <row r="78" spans="1:4" ht="14.45" customHeight="1" x14ac:dyDescent="0.25">
      <c r="A78" s="25"/>
      <c r="B78" s="26"/>
      <c r="C78" s="25"/>
      <c r="D78" s="25"/>
    </row>
    <row r="79" spans="1:4" ht="14.45" customHeight="1" x14ac:dyDescent="0.25">
      <c r="A79" s="25"/>
      <c r="B79" s="26"/>
      <c r="C79" s="25"/>
      <c r="D79" s="25"/>
    </row>
    <row r="80" spans="1:4" ht="14.45" customHeight="1" x14ac:dyDescent="0.25">
      <c r="A80" s="25"/>
      <c r="B80" s="26"/>
      <c r="C80" s="25"/>
      <c r="D80" s="25"/>
    </row>
    <row r="81" spans="1:4" ht="14.45" customHeight="1" x14ac:dyDescent="0.25">
      <c r="A81" s="25"/>
      <c r="B81" s="26"/>
      <c r="C81" s="25"/>
      <c r="D81" s="25"/>
    </row>
    <row r="82" spans="1:4" ht="14.45" customHeight="1" x14ac:dyDescent="0.25">
      <c r="A82" s="25"/>
      <c r="B82" s="26"/>
      <c r="C82" s="25"/>
      <c r="D82" s="25"/>
    </row>
    <row r="83" spans="1:4" ht="14.45" customHeight="1" x14ac:dyDescent="0.25">
      <c r="A83" s="25"/>
      <c r="B83" s="26"/>
      <c r="C83" s="25"/>
      <c r="D83" s="25"/>
    </row>
    <row r="84" spans="1:4" ht="14.45" customHeight="1" x14ac:dyDescent="0.25">
      <c r="A84" s="25"/>
      <c r="B84" s="26"/>
      <c r="C84" s="25"/>
      <c r="D84" s="25"/>
    </row>
    <row r="85" spans="1:4" ht="14.45" customHeight="1" x14ac:dyDescent="0.25">
      <c r="A85" s="25"/>
      <c r="B85" s="26"/>
      <c r="C85" s="25"/>
      <c r="D85" s="25"/>
    </row>
    <row r="86" spans="1:4" ht="14.45" customHeight="1" x14ac:dyDescent="0.25">
      <c r="A86" s="25"/>
      <c r="B86" s="26"/>
      <c r="C86" s="25"/>
      <c r="D86" s="25"/>
    </row>
    <row r="87" spans="1:4" ht="14.45" customHeight="1" x14ac:dyDescent="0.25">
      <c r="A87" s="25"/>
      <c r="B87" s="26"/>
      <c r="C87" s="25"/>
      <c r="D87" s="25"/>
    </row>
    <row r="88" spans="1:4" ht="14.45" customHeight="1" x14ac:dyDescent="0.25">
      <c r="A88" s="25"/>
      <c r="B88" s="26"/>
      <c r="C88" s="25"/>
      <c r="D88" s="25"/>
    </row>
    <row r="89" spans="1:4" ht="14.45" customHeight="1" x14ac:dyDescent="0.25">
      <c r="A89" s="25"/>
      <c r="B89" s="26"/>
      <c r="C89" s="25"/>
      <c r="D89" s="25"/>
    </row>
    <row r="90" spans="1:4" ht="14.45" customHeight="1" x14ac:dyDescent="0.25">
      <c r="A90" s="25"/>
      <c r="B90" s="26"/>
      <c r="C90" s="25"/>
      <c r="D90" s="25"/>
    </row>
    <row r="91" spans="1:4" ht="14.45" customHeight="1" x14ac:dyDescent="0.25">
      <c r="A91" s="25"/>
      <c r="B91" s="26"/>
      <c r="C91" s="25"/>
      <c r="D91" s="25"/>
    </row>
    <row r="92" spans="1:4" ht="14.45" customHeight="1" x14ac:dyDescent="0.25">
      <c r="A92" s="25"/>
      <c r="B92" s="26"/>
      <c r="C92" s="25"/>
      <c r="D92" s="25"/>
    </row>
    <row r="93" spans="1:4" ht="14.45" customHeight="1" x14ac:dyDescent="0.25">
      <c r="A93" s="25"/>
      <c r="B93" s="26"/>
      <c r="C93" s="25"/>
      <c r="D93" s="25"/>
    </row>
    <row r="94" spans="1:4" ht="14.45" customHeight="1" x14ac:dyDescent="0.25">
      <c r="A94" s="25"/>
      <c r="B94" s="26"/>
      <c r="C94" s="25"/>
      <c r="D94" s="25"/>
    </row>
    <row r="95" spans="1:4" ht="14.45" customHeight="1" x14ac:dyDescent="0.25">
      <c r="A95" s="25"/>
      <c r="B95" s="26"/>
      <c r="C95" s="25"/>
      <c r="D95" s="25"/>
    </row>
    <row r="96" spans="1:4" ht="14.45" customHeight="1" x14ac:dyDescent="0.25">
      <c r="A96" s="25"/>
      <c r="B96" s="26"/>
      <c r="C96" s="25"/>
      <c r="D96" s="25"/>
    </row>
    <row r="97" spans="1:4" ht="14.45" customHeight="1" x14ac:dyDescent="0.25">
      <c r="A97" s="25"/>
      <c r="B97" s="26"/>
      <c r="C97" s="25"/>
      <c r="D97" s="25"/>
    </row>
    <row r="98" spans="1:4" ht="14.45" customHeight="1" x14ac:dyDescent="0.25">
      <c r="A98" s="25"/>
      <c r="B98" s="26"/>
      <c r="C98" s="25"/>
      <c r="D98" s="25"/>
    </row>
    <row r="99" spans="1:4" ht="14.45" customHeight="1" x14ac:dyDescent="0.25">
      <c r="A99" s="25"/>
      <c r="B99" s="26"/>
      <c r="C99" s="25"/>
      <c r="D99" s="25"/>
    </row>
    <row r="100" spans="1:4" ht="14.45" customHeight="1" x14ac:dyDescent="0.25">
      <c r="A100" s="25"/>
      <c r="B100" s="26"/>
      <c r="C100" s="25"/>
      <c r="D100" s="25"/>
    </row>
    <row r="101" spans="1:4" ht="14.45" customHeight="1" x14ac:dyDescent="0.25">
      <c r="A101" s="25"/>
      <c r="B101" s="26"/>
      <c r="C101" s="25"/>
      <c r="D101" s="25"/>
    </row>
    <row r="102" spans="1:4" ht="14.45" customHeight="1" x14ac:dyDescent="0.25">
      <c r="A102" s="25"/>
      <c r="B102" s="26"/>
      <c r="C102" s="25"/>
      <c r="D102" s="25"/>
    </row>
    <row r="103" spans="1:4" ht="14.45" customHeight="1" x14ac:dyDescent="0.25">
      <c r="A103" s="25"/>
      <c r="B103" s="26"/>
      <c r="C103" s="25"/>
      <c r="D103" s="25"/>
    </row>
    <row r="104" spans="1:4" ht="14.45" customHeight="1" x14ac:dyDescent="0.25">
      <c r="A104" s="25"/>
      <c r="B104" s="26"/>
      <c r="C104" s="25"/>
      <c r="D104" s="25"/>
    </row>
    <row r="105" spans="1:4" ht="14.45" customHeight="1" x14ac:dyDescent="0.25">
      <c r="A105" s="25"/>
      <c r="B105" s="26"/>
      <c r="C105" s="25"/>
      <c r="D105" s="25"/>
    </row>
    <row r="106" spans="1:4" ht="14.45" customHeight="1" x14ac:dyDescent="0.25">
      <c r="A106" s="25"/>
      <c r="B106" s="26"/>
      <c r="C106" s="25"/>
      <c r="D106" s="25"/>
    </row>
    <row r="107" spans="1:4" ht="14.45" customHeight="1" x14ac:dyDescent="0.25">
      <c r="A107" s="25"/>
      <c r="B107" s="26"/>
      <c r="C107" s="25"/>
      <c r="D107" s="25"/>
    </row>
    <row r="108" spans="1:4" ht="14.45" customHeight="1" x14ac:dyDescent="0.25">
      <c r="A108" s="25"/>
      <c r="B108" s="26"/>
      <c r="C108" s="25"/>
      <c r="D108" s="25"/>
    </row>
    <row r="109" spans="1:4" ht="14.45" customHeight="1" x14ac:dyDescent="0.25">
      <c r="A109" s="25"/>
      <c r="B109" s="26"/>
      <c r="C109" s="25"/>
      <c r="D109" s="25"/>
    </row>
    <row r="110" spans="1:4" ht="14.45" customHeight="1" x14ac:dyDescent="0.25">
      <c r="A110" s="25"/>
      <c r="B110" s="26"/>
      <c r="C110" s="25"/>
      <c r="D110" s="25"/>
    </row>
    <row r="111" spans="1:4" ht="14.45" customHeight="1" x14ac:dyDescent="0.25">
      <c r="A111" s="25"/>
      <c r="B111" s="26"/>
      <c r="C111" s="25"/>
      <c r="D111" s="25"/>
    </row>
    <row r="112" spans="1:4" ht="14.45" customHeight="1" x14ac:dyDescent="0.25">
      <c r="A112" s="25"/>
      <c r="B112" s="26"/>
      <c r="C112" s="25"/>
      <c r="D112" s="25"/>
    </row>
    <row r="113" spans="1:4" ht="14.45" customHeight="1" x14ac:dyDescent="0.25">
      <c r="A113" s="25"/>
      <c r="B113" s="26"/>
      <c r="C113" s="25"/>
      <c r="D113" s="25"/>
    </row>
    <row r="114" spans="1:4" ht="14.45" customHeight="1" x14ac:dyDescent="0.25">
      <c r="A114" s="25"/>
      <c r="B114" s="26"/>
      <c r="C114" s="25"/>
      <c r="D114" s="25"/>
    </row>
    <row r="115" spans="1:4" ht="14.45" customHeight="1" x14ac:dyDescent="0.25">
      <c r="A115" s="25"/>
      <c r="B115" s="26"/>
      <c r="C115" s="25"/>
      <c r="D115" s="25"/>
    </row>
    <row r="116" spans="1:4" ht="14.45" customHeight="1" x14ac:dyDescent="0.25">
      <c r="A116" s="25"/>
      <c r="B116" s="26"/>
      <c r="C116" s="25"/>
      <c r="D116" s="25"/>
    </row>
    <row r="117" spans="1:4" ht="14.45" customHeight="1" x14ac:dyDescent="0.25">
      <c r="A117" s="25"/>
      <c r="B117" s="26"/>
      <c r="C117" s="25"/>
      <c r="D117" s="25"/>
    </row>
    <row r="118" spans="1:4" ht="14.45" customHeight="1" x14ac:dyDescent="0.25">
      <c r="A118" s="25"/>
      <c r="B118" s="26"/>
      <c r="C118" s="25"/>
      <c r="D118" s="25"/>
    </row>
    <row r="119" spans="1:4" ht="14.45" customHeight="1" x14ac:dyDescent="0.25">
      <c r="A119" s="25"/>
      <c r="B119" s="26"/>
      <c r="C119" s="25"/>
      <c r="D119" s="25"/>
    </row>
    <row r="120" spans="1:4" ht="14.45" customHeight="1" x14ac:dyDescent="0.25">
      <c r="A120" s="25"/>
      <c r="B120" s="26"/>
      <c r="C120" s="25"/>
      <c r="D120" s="25"/>
    </row>
    <row r="121" spans="1:4" ht="14.45" customHeight="1" x14ac:dyDescent="0.25">
      <c r="A121" s="25"/>
      <c r="B121" s="26"/>
      <c r="C121" s="25"/>
      <c r="D121" s="25"/>
    </row>
    <row r="122" spans="1:4" ht="14.45" customHeight="1" x14ac:dyDescent="0.25">
      <c r="A122" s="25"/>
      <c r="B122" s="26"/>
      <c r="C122" s="25"/>
      <c r="D122" s="25"/>
    </row>
    <row r="123" spans="1:4" ht="14.45" customHeight="1" x14ac:dyDescent="0.25">
      <c r="A123" s="25"/>
      <c r="B123" s="26"/>
      <c r="C123" s="25"/>
      <c r="D123" s="25"/>
    </row>
    <row r="124" spans="1:4" ht="14.45" customHeight="1" x14ac:dyDescent="0.25">
      <c r="A124" s="25"/>
      <c r="B124" s="26"/>
      <c r="C124" s="25"/>
      <c r="D124" s="25"/>
    </row>
    <row r="125" spans="1:4" ht="14.45" customHeight="1" x14ac:dyDescent="0.25">
      <c r="A125" s="25"/>
      <c r="B125" s="26"/>
      <c r="C125" s="25"/>
      <c r="D125" s="25"/>
    </row>
    <row r="126" spans="1:4" ht="14.45" customHeight="1" x14ac:dyDescent="0.25">
      <c r="A126" s="25"/>
      <c r="B126" s="26"/>
      <c r="C126" s="25"/>
      <c r="D126" s="25"/>
    </row>
    <row r="127" spans="1:4" ht="14.45" customHeight="1" x14ac:dyDescent="0.25">
      <c r="A127" s="25"/>
      <c r="B127" s="26"/>
      <c r="C127" s="25"/>
      <c r="D127" s="25"/>
    </row>
    <row r="128" spans="1:4" ht="14.45" customHeight="1" x14ac:dyDescent="0.25">
      <c r="A128" s="25"/>
      <c r="B128" s="26"/>
      <c r="C128" s="25"/>
      <c r="D128" s="25"/>
    </row>
    <row r="129" spans="1:4" ht="14.45" customHeight="1" x14ac:dyDescent="0.25">
      <c r="A129" s="25"/>
      <c r="B129" s="26"/>
      <c r="C129" s="25"/>
      <c r="D129" s="25"/>
    </row>
    <row r="130" spans="1:4" ht="14.45" customHeight="1" x14ac:dyDescent="0.25">
      <c r="A130" s="25"/>
      <c r="B130" s="26"/>
      <c r="C130" s="25"/>
      <c r="D130" s="25"/>
    </row>
    <row r="131" spans="1:4" ht="14.45" customHeight="1" x14ac:dyDescent="0.25">
      <c r="A131" s="25"/>
      <c r="B131" s="26"/>
      <c r="C131" s="25"/>
      <c r="D131" s="25"/>
    </row>
    <row r="132" spans="1:4" ht="14.45" customHeight="1" x14ac:dyDescent="0.25">
      <c r="A132" s="25"/>
      <c r="B132" s="26"/>
      <c r="C132" s="25"/>
      <c r="D132" s="25"/>
    </row>
    <row r="133" spans="1:4" ht="14.45" customHeight="1" x14ac:dyDescent="0.25">
      <c r="A133" s="25"/>
      <c r="B133" s="26"/>
      <c r="C133" s="25"/>
      <c r="D133" s="25"/>
    </row>
    <row r="134" spans="1:4" ht="14.45" customHeight="1" x14ac:dyDescent="0.25">
      <c r="A134" s="25"/>
      <c r="B134" s="26"/>
      <c r="C134" s="25"/>
      <c r="D134" s="25"/>
    </row>
    <row r="135" spans="1:4" ht="14.45" customHeight="1" x14ac:dyDescent="0.25">
      <c r="A135" s="25"/>
      <c r="B135" s="26"/>
      <c r="C135" s="25"/>
      <c r="D135" s="25"/>
    </row>
    <row r="136" spans="1:4" ht="14.45" customHeight="1" x14ac:dyDescent="0.25">
      <c r="A136" s="25"/>
      <c r="B136" s="26"/>
      <c r="C136" s="25"/>
      <c r="D136" s="25"/>
    </row>
    <row r="137" spans="1:4" ht="14.45" customHeight="1" x14ac:dyDescent="0.25">
      <c r="A137" s="25"/>
      <c r="B137" s="26"/>
      <c r="C137" s="25"/>
      <c r="D137" s="25"/>
    </row>
    <row r="138" spans="1:4" ht="14.45" customHeight="1" x14ac:dyDescent="0.25">
      <c r="A138" s="25"/>
      <c r="B138" s="26"/>
      <c r="C138" s="25"/>
      <c r="D138" s="25"/>
    </row>
    <row r="139" spans="1:4" ht="14.45" customHeight="1" x14ac:dyDescent="0.25">
      <c r="A139" s="25"/>
      <c r="B139" s="26"/>
      <c r="C139" s="25"/>
      <c r="D139" s="25"/>
    </row>
    <row r="140" spans="1:4" ht="14.45" customHeight="1" x14ac:dyDescent="0.25">
      <c r="A140" s="25"/>
      <c r="B140" s="26"/>
      <c r="C140" s="25"/>
      <c r="D140" s="25"/>
    </row>
    <row r="141" spans="1:4" ht="14.45" customHeight="1" x14ac:dyDescent="0.25">
      <c r="A141" s="25"/>
      <c r="B141" s="26"/>
      <c r="C141" s="25"/>
      <c r="D141" s="25"/>
    </row>
    <row r="142" spans="1:4" ht="14.45" customHeight="1" x14ac:dyDescent="0.25">
      <c r="A142" s="25"/>
      <c r="B142" s="26"/>
      <c r="C142" s="25"/>
      <c r="D142" s="25"/>
    </row>
    <row r="143" spans="1:4" ht="14.45" customHeight="1" x14ac:dyDescent="0.25">
      <c r="A143" s="25"/>
      <c r="B143" s="26"/>
      <c r="C143" s="25"/>
      <c r="D143" s="25"/>
    </row>
    <row r="144" spans="1:4" ht="14.45" customHeight="1" x14ac:dyDescent="0.25">
      <c r="A144" s="25"/>
      <c r="B144" s="26"/>
      <c r="C144" s="25"/>
      <c r="D144" s="25"/>
    </row>
    <row r="145" spans="1:4" ht="14.45" customHeight="1" x14ac:dyDescent="0.25">
      <c r="A145" s="25"/>
      <c r="B145" s="26"/>
      <c r="C145" s="25"/>
      <c r="D145" s="25"/>
    </row>
    <row r="146" spans="1:4" ht="14.45" customHeight="1" x14ac:dyDescent="0.25">
      <c r="A146" s="25"/>
      <c r="B146" s="26"/>
      <c r="C146" s="25"/>
      <c r="D146" s="25"/>
    </row>
    <row r="147" spans="1:4" ht="14.45" customHeight="1" x14ac:dyDescent="0.25">
      <c r="A147" s="25"/>
      <c r="B147" s="26"/>
      <c r="C147" s="25"/>
      <c r="D147" s="25"/>
    </row>
    <row r="148" spans="1:4" ht="14.45" customHeight="1" x14ac:dyDescent="0.25">
      <c r="A148" s="25"/>
      <c r="B148" s="26"/>
      <c r="C148" s="25"/>
      <c r="D148" s="25"/>
    </row>
    <row r="149" spans="1:4" ht="14.45" customHeight="1" x14ac:dyDescent="0.25">
      <c r="A149" s="25"/>
      <c r="B149" s="26"/>
      <c r="C149" s="25"/>
      <c r="D149" s="25"/>
    </row>
    <row r="150" spans="1:4" ht="14.45" customHeight="1" x14ac:dyDescent="0.25">
      <c r="A150" s="25"/>
      <c r="B150" s="26"/>
      <c r="C150" s="25"/>
      <c r="D150" s="25"/>
    </row>
    <row r="151" spans="1:4" ht="14.45" customHeight="1" x14ac:dyDescent="0.25">
      <c r="A151" s="25"/>
      <c r="B151" s="26"/>
      <c r="C151" s="25"/>
      <c r="D151" s="25"/>
    </row>
    <row r="152" spans="1:4" ht="14.45" customHeight="1" x14ac:dyDescent="0.25">
      <c r="A152" s="25"/>
      <c r="B152" s="26"/>
      <c r="C152" s="25"/>
      <c r="D152" s="25"/>
    </row>
    <row r="153" spans="1:4" ht="14.45" customHeight="1" x14ac:dyDescent="0.25">
      <c r="A153" s="25"/>
      <c r="B153" s="26"/>
      <c r="C153" s="25"/>
      <c r="D153" s="25"/>
    </row>
    <row r="154" spans="1:4" ht="14.45" customHeight="1" x14ac:dyDescent="0.25">
      <c r="A154" s="25"/>
      <c r="B154" s="26"/>
      <c r="C154" s="25"/>
      <c r="D154" s="25"/>
    </row>
    <row r="155" spans="1:4" ht="14.45" customHeight="1" x14ac:dyDescent="0.25">
      <c r="A155" s="25"/>
      <c r="B155" s="26"/>
      <c r="C155" s="25"/>
      <c r="D155" s="25"/>
    </row>
    <row r="156" spans="1:4" ht="14.45" customHeight="1" x14ac:dyDescent="0.25">
      <c r="A156" s="25"/>
      <c r="B156" s="26"/>
      <c r="C156" s="25"/>
      <c r="D156" s="25"/>
    </row>
    <row r="157" spans="1:4" ht="14.45" customHeight="1" x14ac:dyDescent="0.25">
      <c r="A157" s="25"/>
      <c r="B157" s="26"/>
      <c r="C157" s="25"/>
      <c r="D157" s="25"/>
    </row>
    <row r="158" spans="1:4" ht="14.45" customHeight="1" x14ac:dyDescent="0.25">
      <c r="A158" s="25"/>
      <c r="B158" s="26"/>
      <c r="C158" s="25"/>
      <c r="D158" s="25"/>
    </row>
    <row r="159" spans="1:4" ht="14.45" customHeight="1" x14ac:dyDescent="0.25">
      <c r="A159" s="25"/>
      <c r="B159" s="26"/>
      <c r="C159" s="25"/>
      <c r="D159" s="25"/>
    </row>
    <row r="160" spans="1:4" ht="14.45" customHeight="1" x14ac:dyDescent="0.25">
      <c r="A160" s="25"/>
      <c r="B160" s="26"/>
      <c r="C160" s="25"/>
      <c r="D160" s="25"/>
    </row>
    <row r="161" spans="1:4" ht="14.45" customHeight="1" x14ac:dyDescent="0.25">
      <c r="A161" s="25"/>
      <c r="B161" s="26"/>
      <c r="C161" s="25"/>
      <c r="D161" s="25"/>
    </row>
    <row r="162" spans="1:4" ht="14.45" customHeight="1" x14ac:dyDescent="0.25">
      <c r="A162" s="25"/>
      <c r="B162" s="26"/>
      <c r="C162" s="25"/>
      <c r="D162" s="25"/>
    </row>
    <row r="163" spans="1:4" ht="14.45" customHeight="1" x14ac:dyDescent="0.25">
      <c r="A163" s="25"/>
      <c r="B163" s="26"/>
      <c r="C163" s="25"/>
      <c r="D163" s="25"/>
    </row>
    <row r="164" spans="1:4" ht="14.45" customHeight="1" x14ac:dyDescent="0.25">
      <c r="A164" s="25"/>
      <c r="B164" s="26"/>
      <c r="C164" s="25"/>
      <c r="D164" s="25"/>
    </row>
    <row r="165" spans="1:4" ht="14.45" customHeight="1" x14ac:dyDescent="0.25">
      <c r="A165" s="25"/>
      <c r="B165" s="26"/>
      <c r="C165" s="25"/>
      <c r="D165" s="25"/>
    </row>
    <row r="166" spans="1:4" ht="14.45" customHeight="1" x14ac:dyDescent="0.25">
      <c r="A166" s="25"/>
      <c r="B166" s="26"/>
      <c r="C166" s="25"/>
      <c r="D166" s="25"/>
    </row>
    <row r="167" spans="1:4" ht="14.45" customHeight="1" x14ac:dyDescent="0.25">
      <c r="A167" s="25"/>
      <c r="B167" s="26"/>
      <c r="C167" s="25"/>
      <c r="D167" s="25"/>
    </row>
    <row r="168" spans="1:4" ht="14.45" customHeight="1" x14ac:dyDescent="0.25">
      <c r="A168" s="25"/>
      <c r="B168" s="26"/>
      <c r="C168" s="25"/>
      <c r="D168" s="25"/>
    </row>
    <row r="169" spans="1:4" ht="14.45" customHeight="1" x14ac:dyDescent="0.25">
      <c r="A169" s="25"/>
      <c r="B169" s="26"/>
      <c r="C169" s="25"/>
      <c r="D169" s="25"/>
    </row>
    <row r="170" spans="1:4" ht="14.45" customHeight="1" x14ac:dyDescent="0.25">
      <c r="A170" s="25"/>
      <c r="B170" s="26"/>
      <c r="C170" s="25"/>
      <c r="D170" s="25"/>
    </row>
    <row r="171" spans="1:4" ht="14.45" customHeight="1" x14ac:dyDescent="0.25">
      <c r="A171" s="25"/>
      <c r="B171" s="26"/>
      <c r="C171" s="25"/>
      <c r="D171" s="25"/>
    </row>
    <row r="172" spans="1:4" ht="14.45" customHeight="1" x14ac:dyDescent="0.25">
      <c r="A172" s="25"/>
      <c r="B172" s="26"/>
      <c r="C172" s="25"/>
      <c r="D172" s="25"/>
    </row>
    <row r="173" spans="1:4" ht="14.45" customHeight="1" x14ac:dyDescent="0.25">
      <c r="A173" s="25"/>
      <c r="B173" s="26"/>
      <c r="C173" s="25"/>
      <c r="D173" s="25"/>
    </row>
    <row r="174" spans="1:4" ht="14.45" customHeight="1" x14ac:dyDescent="0.25">
      <c r="A174" s="25"/>
      <c r="B174" s="26"/>
      <c r="C174" s="25"/>
      <c r="D174" s="25"/>
    </row>
    <row r="175" spans="1:4" ht="14.45" customHeight="1" x14ac:dyDescent="0.25">
      <c r="A175" s="25"/>
      <c r="B175" s="26"/>
      <c r="C175" s="25"/>
      <c r="D175" s="25"/>
    </row>
    <row r="176" spans="1:4" ht="14.45" customHeight="1" x14ac:dyDescent="0.25">
      <c r="A176" s="25"/>
      <c r="B176" s="26"/>
      <c r="C176" s="25"/>
      <c r="D176" s="25"/>
    </row>
    <row r="177" spans="1:4" ht="14.45" customHeight="1" x14ac:dyDescent="0.25">
      <c r="A177" s="25"/>
      <c r="B177" s="26"/>
      <c r="C177" s="25"/>
      <c r="D177" s="25"/>
    </row>
    <row r="178" spans="1:4" ht="14.45" customHeight="1" x14ac:dyDescent="0.25">
      <c r="A178" s="25"/>
      <c r="B178" s="26"/>
      <c r="C178" s="25"/>
      <c r="D178" s="25"/>
    </row>
    <row r="179" spans="1:4" ht="14.45" customHeight="1" x14ac:dyDescent="0.25">
      <c r="A179" s="25"/>
      <c r="B179" s="26"/>
      <c r="C179" s="25"/>
      <c r="D179" s="25"/>
    </row>
    <row r="180" spans="1:4" ht="14.45" customHeight="1" x14ac:dyDescent="0.25">
      <c r="A180" s="25"/>
      <c r="B180" s="26"/>
      <c r="C180" s="25"/>
      <c r="D180" s="25"/>
    </row>
    <row r="181" spans="1:4" ht="14.45" customHeight="1" x14ac:dyDescent="0.25">
      <c r="A181" s="25"/>
      <c r="B181" s="26"/>
      <c r="C181" s="25"/>
      <c r="D181" s="25"/>
    </row>
    <row r="182" spans="1:4" ht="14.45" customHeight="1" x14ac:dyDescent="0.25">
      <c r="A182" s="25"/>
      <c r="B182" s="26"/>
      <c r="C182" s="25"/>
      <c r="D182" s="25"/>
    </row>
    <row r="183" spans="1:4" ht="14.45" customHeight="1" x14ac:dyDescent="0.25">
      <c r="A183" s="25"/>
      <c r="B183" s="26"/>
      <c r="C183" s="25"/>
      <c r="D183" s="25"/>
    </row>
    <row r="184" spans="1:4" ht="14.45" customHeight="1" x14ac:dyDescent="0.25">
      <c r="A184" s="25"/>
      <c r="B184" s="26"/>
      <c r="C184" s="25"/>
      <c r="D184" s="25"/>
    </row>
    <row r="185" spans="1:4" ht="14.45" customHeight="1" x14ac:dyDescent="0.25">
      <c r="A185" s="25"/>
      <c r="B185" s="26"/>
      <c r="C185" s="25"/>
      <c r="D185" s="25"/>
    </row>
    <row r="186" spans="1:4" ht="14.45" customHeight="1" x14ac:dyDescent="0.25">
      <c r="A186" s="25"/>
      <c r="B186" s="26"/>
      <c r="C186" s="25"/>
      <c r="D186" s="25"/>
    </row>
    <row r="187" spans="1:4" ht="14.45" customHeight="1" x14ac:dyDescent="0.25">
      <c r="A187" s="25"/>
      <c r="B187" s="26"/>
      <c r="C187" s="25"/>
      <c r="D187" s="25"/>
    </row>
    <row r="188" spans="1:4" ht="14.45" customHeight="1" x14ac:dyDescent="0.25">
      <c r="A188" s="25"/>
      <c r="B188" s="26"/>
      <c r="C188" s="25"/>
      <c r="D188" s="25"/>
    </row>
    <row r="189" spans="1:4" ht="14.45" customHeight="1" x14ac:dyDescent="0.25">
      <c r="A189" s="25"/>
      <c r="B189" s="26"/>
      <c r="C189" s="25"/>
      <c r="D189" s="25"/>
    </row>
    <row r="190" spans="1:4" ht="14.45" customHeight="1" x14ac:dyDescent="0.25">
      <c r="A190" s="25"/>
      <c r="B190" s="26"/>
      <c r="C190" s="25"/>
      <c r="D190" s="25"/>
    </row>
    <row r="191" spans="1:4" ht="14.45" customHeight="1" x14ac:dyDescent="0.25">
      <c r="A191" s="25"/>
      <c r="B191" s="26"/>
      <c r="C191" s="25"/>
      <c r="D191" s="25"/>
    </row>
    <row r="192" spans="1:4" ht="14.45" customHeight="1" x14ac:dyDescent="0.25">
      <c r="A192" s="25"/>
      <c r="B192" s="26"/>
      <c r="C192" s="25"/>
      <c r="D192" s="25"/>
    </row>
    <row r="193" spans="1:4" ht="14.45" customHeight="1" x14ac:dyDescent="0.25">
      <c r="A193" s="25"/>
      <c r="B193" s="26"/>
      <c r="C193" s="25"/>
      <c r="D193" s="25"/>
    </row>
    <row r="194" spans="1:4" ht="14.45" customHeight="1" x14ac:dyDescent="0.25">
      <c r="A194" s="25"/>
      <c r="B194" s="26"/>
      <c r="C194" s="25"/>
      <c r="D194" s="25"/>
    </row>
    <row r="195" spans="1:4" ht="14.45" customHeight="1" x14ac:dyDescent="0.25">
      <c r="A195" s="25"/>
      <c r="B195" s="26"/>
      <c r="C195" s="25"/>
      <c r="D195" s="25"/>
    </row>
    <row r="196" spans="1:4" ht="14.45" customHeight="1" x14ac:dyDescent="0.25">
      <c r="A196" s="25"/>
      <c r="B196" s="26"/>
      <c r="C196" s="25"/>
      <c r="D196" s="25"/>
    </row>
    <row r="197" spans="1:4" ht="14.45" customHeight="1" x14ac:dyDescent="0.25">
      <c r="A197" s="25"/>
      <c r="B197" s="26"/>
      <c r="C197" s="25"/>
      <c r="D197" s="25"/>
    </row>
    <row r="198" spans="1:4" ht="14.45" customHeight="1" x14ac:dyDescent="0.25">
      <c r="A198" s="25"/>
      <c r="B198" s="26"/>
      <c r="C198" s="25"/>
      <c r="D198" s="25"/>
    </row>
    <row r="199" spans="1:4" ht="14.45" customHeight="1" x14ac:dyDescent="0.25">
      <c r="A199" s="25"/>
      <c r="B199" s="26"/>
      <c r="C199" s="25"/>
      <c r="D199" s="25"/>
    </row>
    <row r="200" spans="1:4" ht="14.45" customHeight="1" x14ac:dyDescent="0.25">
      <c r="A200" s="25"/>
      <c r="B200" s="26"/>
      <c r="C200" s="25"/>
      <c r="D200" s="25"/>
    </row>
    <row r="201" spans="1:4" ht="14.45" customHeight="1" x14ac:dyDescent="0.25">
      <c r="A201" s="25"/>
      <c r="B201" s="26"/>
      <c r="C201" s="25"/>
      <c r="D201" s="25"/>
    </row>
    <row r="202" spans="1:4" ht="14.45" customHeight="1" x14ac:dyDescent="0.25">
      <c r="A202" s="25"/>
      <c r="B202" s="26"/>
      <c r="C202" s="25"/>
      <c r="D202" s="25"/>
    </row>
    <row r="203" spans="1:4" ht="14.45" customHeight="1" x14ac:dyDescent="0.25">
      <c r="A203" s="25"/>
      <c r="B203" s="26"/>
      <c r="C203" s="25"/>
      <c r="D203" s="25"/>
    </row>
    <row r="204" spans="1:4" ht="14.45" customHeight="1" x14ac:dyDescent="0.25">
      <c r="A204" s="25"/>
      <c r="B204" s="26"/>
      <c r="C204" s="25"/>
      <c r="D204" s="25"/>
    </row>
    <row r="205" spans="1:4" ht="14.45" customHeight="1" x14ac:dyDescent="0.25">
      <c r="A205" s="25"/>
      <c r="B205" s="26"/>
      <c r="C205" s="25"/>
      <c r="D205" s="25"/>
    </row>
    <row r="206" spans="1:4" ht="14.45" customHeight="1" x14ac:dyDescent="0.25">
      <c r="A206" s="25"/>
      <c r="B206" s="26"/>
      <c r="C206" s="25"/>
      <c r="D206" s="25"/>
    </row>
    <row r="207" spans="1:4" ht="14.45" customHeight="1" x14ac:dyDescent="0.25">
      <c r="A207" s="25"/>
      <c r="B207" s="26"/>
      <c r="C207" s="25"/>
      <c r="D207" s="25"/>
    </row>
    <row r="208" spans="1:4" ht="14.45" customHeight="1" x14ac:dyDescent="0.25">
      <c r="A208" s="25"/>
      <c r="B208" s="26"/>
      <c r="C208" s="25"/>
      <c r="D208" s="25"/>
    </row>
    <row r="209" spans="1:4" ht="14.45" customHeight="1" x14ac:dyDescent="0.25">
      <c r="A209" s="25"/>
      <c r="B209" s="26"/>
      <c r="C209" s="25"/>
      <c r="D209" s="25"/>
    </row>
    <row r="210" spans="1:4" ht="14.45" customHeight="1" x14ac:dyDescent="0.25">
      <c r="A210" s="25"/>
      <c r="B210" s="26"/>
      <c r="C210" s="25"/>
      <c r="D210" s="25"/>
    </row>
    <row r="211" spans="1:4" ht="14.45" customHeight="1" x14ac:dyDescent="0.25">
      <c r="A211" s="25"/>
      <c r="B211" s="26"/>
      <c r="C211" s="25"/>
      <c r="D211" s="25"/>
    </row>
    <row r="212" spans="1:4" ht="14.45" customHeight="1" x14ac:dyDescent="0.25">
      <c r="A212" s="25"/>
      <c r="B212" s="26"/>
      <c r="C212" s="25"/>
      <c r="D212" s="25"/>
    </row>
    <row r="213" spans="1:4" ht="14.45" customHeight="1" x14ac:dyDescent="0.25">
      <c r="A213" s="25"/>
      <c r="B213" s="26"/>
      <c r="C213" s="25"/>
      <c r="D213" s="25"/>
    </row>
    <row r="214" spans="1:4" ht="14.45" customHeight="1" x14ac:dyDescent="0.25">
      <c r="A214" s="25"/>
      <c r="B214" s="26"/>
      <c r="C214" s="25"/>
      <c r="D214" s="25"/>
    </row>
    <row r="215" spans="1:4" ht="14.45" customHeight="1" x14ac:dyDescent="0.25">
      <c r="A215" s="25"/>
      <c r="B215" s="26"/>
      <c r="C215" s="25"/>
      <c r="D215" s="25"/>
    </row>
    <row r="216" spans="1:4" ht="14.45" customHeight="1" x14ac:dyDescent="0.25">
      <c r="A216" s="25"/>
      <c r="B216" s="26"/>
      <c r="C216" s="25"/>
      <c r="D216" s="25"/>
    </row>
    <row r="217" spans="1:4" ht="14.45" customHeight="1" x14ac:dyDescent="0.25">
      <c r="A217" s="25"/>
      <c r="B217" s="26"/>
      <c r="C217" s="25"/>
      <c r="D217" s="25"/>
    </row>
    <row r="218" spans="1:4" ht="14.45" customHeight="1" x14ac:dyDescent="0.25">
      <c r="A218" s="25"/>
      <c r="B218" s="26"/>
      <c r="C218" s="25"/>
      <c r="D218" s="25"/>
    </row>
    <row r="219" spans="1:4" ht="14.45" customHeight="1" x14ac:dyDescent="0.25">
      <c r="A219" s="25"/>
      <c r="B219" s="26"/>
      <c r="C219" s="25"/>
      <c r="D219" s="25"/>
    </row>
    <row r="220" spans="1:4" ht="14.45" customHeight="1" x14ac:dyDescent="0.25">
      <c r="A220" s="25"/>
      <c r="B220" s="26"/>
      <c r="C220" s="25"/>
      <c r="D220" s="25"/>
    </row>
    <row r="221" spans="1:4" ht="14.45" customHeight="1" x14ac:dyDescent="0.25">
      <c r="A221" s="25"/>
      <c r="B221" s="26"/>
      <c r="C221" s="25"/>
      <c r="D221" s="25"/>
    </row>
    <row r="222" spans="1:4" ht="14.45" customHeight="1" x14ac:dyDescent="0.25">
      <c r="A222" s="25"/>
      <c r="B222" s="26"/>
      <c r="C222" s="25"/>
      <c r="D222" s="25"/>
    </row>
    <row r="223" spans="1:4" ht="14.45" customHeight="1" x14ac:dyDescent="0.25">
      <c r="A223" s="25"/>
      <c r="B223" s="26"/>
      <c r="C223" s="25"/>
      <c r="D223" s="25"/>
    </row>
    <row r="224" spans="1:4" ht="14.45" customHeight="1" x14ac:dyDescent="0.25">
      <c r="A224" s="25"/>
      <c r="B224" s="26"/>
      <c r="C224" s="25"/>
      <c r="D224" s="25"/>
    </row>
    <row r="225" spans="1:4" ht="14.45" customHeight="1" x14ac:dyDescent="0.25">
      <c r="A225" s="25"/>
      <c r="B225" s="26"/>
      <c r="C225" s="25"/>
      <c r="D225" s="25"/>
    </row>
    <row r="226" spans="1:4" ht="14.45" customHeight="1" x14ac:dyDescent="0.25">
      <c r="A226" s="25"/>
      <c r="B226" s="26"/>
      <c r="C226" s="25"/>
      <c r="D226" s="25"/>
    </row>
    <row r="227" spans="1:4" ht="14.45" customHeight="1" x14ac:dyDescent="0.25">
      <c r="A227" s="25"/>
      <c r="B227" s="26"/>
      <c r="C227" s="25"/>
      <c r="D227" s="25"/>
    </row>
    <row r="228" spans="1:4" ht="14.45" customHeight="1" x14ac:dyDescent="0.25">
      <c r="A228" s="25"/>
      <c r="B228" s="26"/>
      <c r="C228" s="25"/>
      <c r="D228" s="25"/>
    </row>
    <row r="229" spans="1:4" ht="14.45" customHeight="1" x14ac:dyDescent="0.25">
      <c r="A229" s="25"/>
      <c r="B229" s="26"/>
      <c r="C229" s="25"/>
      <c r="D229" s="25"/>
    </row>
    <row r="230" spans="1:4" ht="14.45" customHeight="1" x14ac:dyDescent="0.25">
      <c r="A230" s="25"/>
      <c r="B230" s="26"/>
      <c r="C230" s="25"/>
      <c r="D230" s="25"/>
    </row>
    <row r="231" spans="1:4" ht="14.45" customHeight="1" x14ac:dyDescent="0.25">
      <c r="A231" s="25"/>
      <c r="B231" s="26"/>
      <c r="C231" s="25"/>
      <c r="D231" s="25"/>
    </row>
    <row r="232" spans="1:4" ht="14.45" customHeight="1" x14ac:dyDescent="0.25">
      <c r="A232" s="25"/>
      <c r="B232" s="26"/>
      <c r="C232" s="25"/>
      <c r="D232" s="25"/>
    </row>
    <row r="233" spans="1:4" ht="14.45" customHeight="1" x14ac:dyDescent="0.25">
      <c r="A233" s="25"/>
      <c r="B233" s="26"/>
      <c r="C233" s="25"/>
      <c r="D233" s="25"/>
    </row>
    <row r="234" spans="1:4" ht="14.45" customHeight="1" x14ac:dyDescent="0.25">
      <c r="A234" s="25"/>
      <c r="B234" s="26"/>
      <c r="C234" s="25"/>
      <c r="D234" s="25"/>
    </row>
    <row r="235" spans="1:4" ht="14.45" customHeight="1" x14ac:dyDescent="0.25">
      <c r="A235" s="25"/>
      <c r="B235" s="26"/>
      <c r="C235" s="25"/>
      <c r="D235" s="25"/>
    </row>
    <row r="236" spans="1:4" ht="14.45" customHeight="1" x14ac:dyDescent="0.25">
      <c r="A236" s="25"/>
      <c r="B236" s="26"/>
      <c r="C236" s="25"/>
      <c r="D236" s="25"/>
    </row>
    <row r="237" spans="1:4" ht="14.45" customHeight="1" x14ac:dyDescent="0.25">
      <c r="A237" s="25"/>
      <c r="B237" s="26"/>
      <c r="C237" s="25"/>
      <c r="D237" s="25"/>
    </row>
    <row r="238" spans="1:4" ht="14.45" customHeight="1" x14ac:dyDescent="0.25">
      <c r="A238" s="25"/>
      <c r="B238" s="26"/>
      <c r="C238" s="25"/>
      <c r="D238" s="25"/>
    </row>
    <row r="239" spans="1:4" ht="14.45" customHeight="1" x14ac:dyDescent="0.25">
      <c r="A239" s="25"/>
      <c r="B239" s="26"/>
      <c r="C239" s="25"/>
      <c r="D239" s="25"/>
    </row>
    <row r="240" spans="1:4" ht="14.45" customHeight="1" x14ac:dyDescent="0.25">
      <c r="A240" s="25"/>
      <c r="B240" s="26"/>
      <c r="C240" s="25"/>
      <c r="D240" s="25"/>
    </row>
    <row r="241" spans="1:4" ht="14.45" customHeight="1" x14ac:dyDescent="0.25">
      <c r="A241" s="25"/>
      <c r="B241" s="26"/>
      <c r="C241" s="25"/>
      <c r="D241" s="25"/>
    </row>
    <row r="242" spans="1:4" ht="14.45" customHeight="1" x14ac:dyDescent="0.25">
      <c r="A242" s="25"/>
      <c r="B242" s="26"/>
      <c r="C242" s="25"/>
      <c r="D242" s="25"/>
    </row>
    <row r="243" spans="1:4" ht="14.45" customHeight="1" x14ac:dyDescent="0.25">
      <c r="A243" s="25"/>
      <c r="B243" s="26"/>
      <c r="C243" s="25"/>
      <c r="D243" s="25"/>
    </row>
    <row r="244" spans="1:4" ht="14.45" customHeight="1" x14ac:dyDescent="0.25">
      <c r="A244" s="25"/>
      <c r="B244" s="26"/>
      <c r="C244" s="25"/>
      <c r="D244" s="25"/>
    </row>
    <row r="245" spans="1:4" ht="14.45" customHeight="1" x14ac:dyDescent="0.25">
      <c r="A245" s="25"/>
      <c r="B245" s="26"/>
      <c r="C245" s="25"/>
      <c r="D245" s="25"/>
    </row>
    <row r="246" spans="1:4" ht="14.45" customHeight="1" x14ac:dyDescent="0.25">
      <c r="A246" s="25"/>
      <c r="B246" s="26"/>
      <c r="C246" s="25"/>
      <c r="D246" s="25"/>
    </row>
    <row r="247" spans="1:4" ht="14.45" customHeight="1" x14ac:dyDescent="0.25">
      <c r="A247" s="25"/>
      <c r="B247" s="26"/>
      <c r="C247" s="25"/>
      <c r="D247" s="25"/>
    </row>
    <row r="248" spans="1:4" ht="14.45" customHeight="1" x14ac:dyDescent="0.25">
      <c r="A248" s="25"/>
      <c r="B248" s="26"/>
      <c r="C248" s="25"/>
      <c r="D248" s="25"/>
    </row>
    <row r="249" spans="1:4" ht="14.45" customHeight="1" x14ac:dyDescent="0.25">
      <c r="A249" s="25"/>
      <c r="B249" s="26"/>
      <c r="C249" s="25"/>
      <c r="D249" s="25"/>
    </row>
    <row r="250" spans="1:4" ht="14.45" customHeight="1" x14ac:dyDescent="0.25">
      <c r="A250" s="25"/>
      <c r="B250" s="26"/>
      <c r="C250" s="25"/>
      <c r="D250" s="25"/>
    </row>
    <row r="251" spans="1:4" ht="14.45" customHeight="1" x14ac:dyDescent="0.25">
      <c r="A251" s="25"/>
      <c r="B251" s="26"/>
      <c r="C251" s="25"/>
      <c r="D251" s="25"/>
    </row>
    <row r="252" spans="1:4" ht="14.45" customHeight="1" x14ac:dyDescent="0.25">
      <c r="A252" s="25"/>
      <c r="B252" s="26"/>
      <c r="C252" s="25"/>
      <c r="D252" s="25"/>
    </row>
    <row r="253" spans="1:4" ht="14.45" customHeight="1" x14ac:dyDescent="0.25">
      <c r="A253" s="25"/>
      <c r="B253" s="26"/>
      <c r="C253" s="25"/>
      <c r="D253" s="25"/>
    </row>
    <row r="254" spans="1:4" ht="14.45" customHeight="1" x14ac:dyDescent="0.25">
      <c r="A254" s="25"/>
      <c r="B254" s="26"/>
      <c r="C254" s="25"/>
      <c r="D254" s="25"/>
    </row>
    <row r="255" spans="1:4" ht="14.45" customHeight="1" x14ac:dyDescent="0.25">
      <c r="A255" s="25"/>
      <c r="B255" s="26"/>
      <c r="C255" s="25"/>
      <c r="D255" s="25"/>
    </row>
    <row r="256" spans="1:4" ht="14.45" customHeight="1" x14ac:dyDescent="0.25">
      <c r="A256" s="25"/>
      <c r="B256" s="26"/>
      <c r="C256" s="25"/>
      <c r="D256" s="25"/>
    </row>
    <row r="257" spans="1:4" ht="14.45" customHeight="1" x14ac:dyDescent="0.25">
      <c r="A257" s="25"/>
      <c r="B257" s="26"/>
      <c r="C257" s="25"/>
      <c r="D257" s="25"/>
    </row>
    <row r="258" spans="1:4" ht="14.45" customHeight="1" x14ac:dyDescent="0.25">
      <c r="A258" s="25"/>
      <c r="B258" s="26"/>
      <c r="C258" s="25"/>
      <c r="D258" s="25"/>
    </row>
    <row r="259" spans="1:4" ht="14.45" customHeight="1" x14ac:dyDescent="0.25">
      <c r="A259" s="25"/>
      <c r="B259" s="26"/>
      <c r="C259" s="25"/>
      <c r="D259" s="25"/>
    </row>
    <row r="260" spans="1:4" ht="14.45" customHeight="1" x14ac:dyDescent="0.25">
      <c r="A260" s="25"/>
      <c r="B260" s="26"/>
      <c r="C260" s="25"/>
      <c r="D260" s="25"/>
    </row>
    <row r="261" spans="1:4" ht="14.45" customHeight="1" x14ac:dyDescent="0.25">
      <c r="A261" s="25"/>
      <c r="B261" s="26"/>
      <c r="C261" s="25"/>
      <c r="D261" s="25"/>
    </row>
    <row r="262" spans="1:4" ht="14.45" customHeight="1" x14ac:dyDescent="0.25">
      <c r="A262" s="25"/>
      <c r="B262" s="26"/>
      <c r="C262" s="25"/>
      <c r="D262" s="25"/>
    </row>
    <row r="263" spans="1:4" ht="14.45" customHeight="1" x14ac:dyDescent="0.25">
      <c r="A263" s="25"/>
      <c r="B263" s="26"/>
      <c r="C263" s="25"/>
      <c r="D263" s="25"/>
    </row>
    <row r="264" spans="1:4" ht="14.45" customHeight="1" x14ac:dyDescent="0.25">
      <c r="A264" s="25"/>
      <c r="B264" s="26"/>
      <c r="C264" s="25"/>
      <c r="D264" s="25"/>
    </row>
    <row r="265" spans="1:4" ht="14.45" customHeight="1" x14ac:dyDescent="0.25">
      <c r="A265" s="25"/>
      <c r="B265" s="26"/>
      <c r="C265" s="25"/>
      <c r="D265" s="25"/>
    </row>
    <row r="266" spans="1:4" ht="14.45" customHeight="1" x14ac:dyDescent="0.25">
      <c r="A266" s="25"/>
      <c r="B266" s="26"/>
      <c r="C266" s="25"/>
      <c r="D266" s="25"/>
    </row>
    <row r="267" spans="1:4" ht="14.45" customHeight="1" x14ac:dyDescent="0.25">
      <c r="A267" s="25"/>
      <c r="B267" s="26"/>
      <c r="C267" s="25"/>
      <c r="D267" s="25"/>
    </row>
    <row r="268" spans="1:4" ht="14.45" customHeight="1" x14ac:dyDescent="0.25">
      <c r="A268" s="25"/>
      <c r="B268" s="26"/>
      <c r="C268" s="25"/>
      <c r="D268" s="25"/>
    </row>
    <row r="269" spans="1:4" ht="14.45" customHeight="1" x14ac:dyDescent="0.25">
      <c r="A269" s="25"/>
      <c r="B269" s="26"/>
      <c r="C269" s="25"/>
      <c r="D269" s="25"/>
    </row>
    <row r="270" spans="1:4" ht="14.45" customHeight="1" x14ac:dyDescent="0.25">
      <c r="A270" s="25"/>
      <c r="B270" s="26"/>
      <c r="C270" s="25"/>
      <c r="D270" s="25"/>
    </row>
    <row r="271" spans="1:4" ht="14.45" customHeight="1" x14ac:dyDescent="0.25">
      <c r="A271" s="25"/>
      <c r="B271" s="26"/>
      <c r="C271" s="25"/>
      <c r="D271" s="25"/>
    </row>
    <row r="272" spans="1:4" ht="14.45" customHeight="1" x14ac:dyDescent="0.25">
      <c r="A272" s="25"/>
      <c r="B272" s="26"/>
      <c r="C272" s="25"/>
      <c r="D272" s="25"/>
    </row>
    <row r="273" spans="1:4" ht="14.45" customHeight="1" x14ac:dyDescent="0.25">
      <c r="A273" s="25"/>
      <c r="B273" s="26"/>
      <c r="C273" s="25"/>
      <c r="D273" s="25"/>
    </row>
    <row r="274" spans="1:4" ht="14.45" customHeight="1" x14ac:dyDescent="0.25">
      <c r="A274" s="25"/>
      <c r="B274" s="26"/>
      <c r="C274" s="25"/>
      <c r="D274" s="25"/>
    </row>
    <row r="275" spans="1:4" ht="14.45" customHeight="1" x14ac:dyDescent="0.25">
      <c r="A275" s="25"/>
      <c r="B275" s="26"/>
      <c r="C275" s="25"/>
      <c r="D275" s="25"/>
    </row>
    <row r="276" spans="1:4" ht="14.45" customHeight="1" x14ac:dyDescent="0.25">
      <c r="A276" s="25"/>
      <c r="B276" s="26"/>
      <c r="C276" s="25"/>
      <c r="D276" s="25"/>
    </row>
    <row r="277" spans="1:4" ht="14.45" customHeight="1" x14ac:dyDescent="0.25">
      <c r="A277" s="25"/>
      <c r="B277" s="26"/>
      <c r="C277" s="25"/>
      <c r="D277" s="25"/>
    </row>
    <row r="278" spans="1:4" ht="14.45" customHeight="1" x14ac:dyDescent="0.25">
      <c r="A278" s="25"/>
      <c r="B278" s="26"/>
      <c r="C278" s="25"/>
      <c r="D278" s="25"/>
    </row>
    <row r="279" spans="1:4" ht="14.45" customHeight="1" x14ac:dyDescent="0.25">
      <c r="A279" s="25"/>
      <c r="B279" s="26"/>
      <c r="C279" s="25"/>
      <c r="D279" s="25"/>
    </row>
    <row r="280" spans="1:4" ht="14.45" customHeight="1" x14ac:dyDescent="0.25">
      <c r="A280" s="25"/>
      <c r="B280" s="26"/>
      <c r="C280" s="25"/>
      <c r="D280" s="25"/>
    </row>
    <row r="281" spans="1:4" ht="14.45" customHeight="1" x14ac:dyDescent="0.25">
      <c r="A281" s="25"/>
      <c r="B281" s="26"/>
      <c r="C281" s="25"/>
      <c r="D281" s="25"/>
    </row>
    <row r="282" spans="1:4" ht="14.45" customHeight="1" x14ac:dyDescent="0.25">
      <c r="A282" s="25"/>
      <c r="B282" s="26"/>
      <c r="C282" s="25"/>
      <c r="D282" s="25"/>
    </row>
    <row r="283" spans="1:4" ht="14.45" customHeight="1" x14ac:dyDescent="0.25">
      <c r="A283" s="25"/>
      <c r="B283" s="26"/>
      <c r="C283" s="25"/>
      <c r="D283" s="25"/>
    </row>
    <row r="284" spans="1:4" ht="14.45" customHeight="1" x14ac:dyDescent="0.25">
      <c r="A284" s="25"/>
      <c r="B284" s="26"/>
      <c r="C284" s="25"/>
      <c r="D284" s="25"/>
    </row>
    <row r="285" spans="1:4" ht="14.45" customHeight="1" x14ac:dyDescent="0.25">
      <c r="A285" s="25"/>
      <c r="B285" s="26"/>
      <c r="C285" s="25"/>
      <c r="D285" s="25"/>
    </row>
    <row r="286" spans="1:4" ht="14.45" customHeight="1" x14ac:dyDescent="0.25">
      <c r="A286" s="25"/>
      <c r="B286" s="26"/>
      <c r="C286" s="25"/>
      <c r="D286" s="25"/>
    </row>
    <row r="287" spans="1:4" ht="14.45" customHeight="1" x14ac:dyDescent="0.25">
      <c r="A287" s="25"/>
      <c r="B287" s="26"/>
      <c r="C287" s="25"/>
      <c r="D287" s="25"/>
    </row>
    <row r="288" spans="1:4" ht="14.45" customHeight="1" x14ac:dyDescent="0.25">
      <c r="A288" s="25"/>
      <c r="B288" s="26"/>
      <c r="C288" s="25"/>
      <c r="D288" s="25"/>
    </row>
    <row r="289" spans="1:4" ht="14.45" customHeight="1" x14ac:dyDescent="0.25">
      <c r="A289" s="25"/>
      <c r="B289" s="26"/>
      <c r="C289" s="25"/>
      <c r="D289" s="25"/>
    </row>
    <row r="290" spans="1:4" ht="14.45" customHeight="1" x14ac:dyDescent="0.25">
      <c r="A290" s="25"/>
      <c r="B290" s="26"/>
      <c r="C290" s="25"/>
      <c r="D290" s="25"/>
    </row>
    <row r="291" spans="1:4" ht="14.45" customHeight="1" x14ac:dyDescent="0.25">
      <c r="A291" s="25"/>
      <c r="B291" s="26"/>
      <c r="C291" s="25"/>
      <c r="D291" s="25"/>
    </row>
    <row r="292" spans="1:4" ht="14.45" customHeight="1" x14ac:dyDescent="0.25">
      <c r="A292" s="25"/>
      <c r="B292" s="26"/>
      <c r="C292" s="25"/>
      <c r="D292" s="25"/>
    </row>
    <row r="293" spans="1:4" ht="14.45" customHeight="1" x14ac:dyDescent="0.25">
      <c r="A293" s="25"/>
      <c r="B293" s="26"/>
      <c r="C293" s="25"/>
      <c r="D293" s="25"/>
    </row>
    <row r="294" spans="1:4" ht="14.45" customHeight="1" x14ac:dyDescent="0.25">
      <c r="A294" s="25"/>
      <c r="B294" s="26"/>
      <c r="C294" s="25"/>
      <c r="D294" s="25"/>
    </row>
    <row r="295" spans="1:4" ht="14.45" customHeight="1" x14ac:dyDescent="0.25">
      <c r="A295" s="25"/>
      <c r="B295" s="26"/>
      <c r="C295" s="25"/>
      <c r="D295" s="25"/>
    </row>
    <row r="296" spans="1:4" ht="14.45" customHeight="1" x14ac:dyDescent="0.25">
      <c r="A296" s="25"/>
      <c r="B296" s="26"/>
      <c r="C296" s="25"/>
      <c r="D296" s="25"/>
    </row>
    <row r="297" spans="1:4" ht="14.45" customHeight="1" x14ac:dyDescent="0.25">
      <c r="A297" s="25"/>
      <c r="B297" s="26"/>
      <c r="C297" s="25"/>
      <c r="D297" s="25"/>
    </row>
    <row r="298" spans="1:4" ht="14.45" customHeight="1" x14ac:dyDescent="0.25">
      <c r="A298" s="25"/>
      <c r="B298" s="26"/>
      <c r="C298" s="25"/>
      <c r="D298" s="25"/>
    </row>
    <row r="299" spans="1:4" ht="14.45" customHeight="1" x14ac:dyDescent="0.25">
      <c r="A299" s="25"/>
      <c r="B299" s="26"/>
      <c r="C299" s="25"/>
      <c r="D299" s="25"/>
    </row>
    <row r="300" spans="1:4" ht="14.45" customHeight="1" x14ac:dyDescent="0.25">
      <c r="A300" s="25"/>
      <c r="B300" s="26"/>
      <c r="C300" s="25"/>
      <c r="D300" s="25"/>
    </row>
    <row r="301" spans="1:4" ht="14.45" customHeight="1" x14ac:dyDescent="0.25">
      <c r="A301" s="25"/>
      <c r="B301" s="26"/>
      <c r="C301" s="25"/>
      <c r="D301" s="25"/>
    </row>
    <row r="302" spans="1:4" ht="14.45" customHeight="1" x14ac:dyDescent="0.25">
      <c r="A302" s="25"/>
      <c r="B302" s="26"/>
      <c r="C302" s="25"/>
      <c r="D302" s="25"/>
    </row>
    <row r="303" spans="1:4" ht="14.45" customHeight="1" x14ac:dyDescent="0.25">
      <c r="A303" s="25"/>
      <c r="B303" s="26"/>
      <c r="C303" s="25"/>
      <c r="D303" s="25"/>
    </row>
    <row r="304" spans="1:4" ht="14.45" customHeight="1" x14ac:dyDescent="0.25">
      <c r="A304" s="25"/>
      <c r="B304" s="26"/>
      <c r="C304" s="25"/>
      <c r="D304" s="25"/>
    </row>
    <row r="305" spans="1:4" ht="14.45" customHeight="1" x14ac:dyDescent="0.25">
      <c r="A305" s="25"/>
      <c r="B305" s="26"/>
      <c r="C305" s="25"/>
      <c r="D305" s="25"/>
    </row>
    <row r="306" spans="1:4" ht="14.45" customHeight="1" x14ac:dyDescent="0.25">
      <c r="A306" s="25"/>
      <c r="B306" s="26"/>
      <c r="C306" s="25"/>
      <c r="D306" s="25"/>
    </row>
    <row r="307" spans="1:4" ht="14.45" customHeight="1" x14ac:dyDescent="0.25">
      <c r="A307" s="25"/>
      <c r="B307" s="26"/>
      <c r="C307" s="25"/>
      <c r="D307" s="25"/>
    </row>
    <row r="308" spans="1:4" ht="14.45" customHeight="1" x14ac:dyDescent="0.25">
      <c r="A308" s="25"/>
      <c r="B308" s="26"/>
      <c r="C308" s="25"/>
      <c r="D308" s="25"/>
    </row>
    <row r="309" spans="1:4" ht="14.45" customHeight="1" x14ac:dyDescent="0.25">
      <c r="A309" s="25"/>
      <c r="B309" s="26"/>
      <c r="C309" s="25"/>
      <c r="D309" s="25"/>
    </row>
    <row r="310" spans="1:4" ht="14.45" customHeight="1" x14ac:dyDescent="0.25">
      <c r="A310" s="25"/>
      <c r="B310" s="26"/>
      <c r="C310" s="25"/>
      <c r="D310" s="25"/>
    </row>
    <row r="311" spans="1:4" ht="14.45" customHeight="1" x14ac:dyDescent="0.25">
      <c r="A311" s="25"/>
      <c r="B311" s="26"/>
      <c r="C311" s="25"/>
      <c r="D311" s="25"/>
    </row>
    <row r="312" spans="1:4" ht="14.45" customHeight="1" x14ac:dyDescent="0.25">
      <c r="A312" s="25"/>
      <c r="B312" s="26"/>
      <c r="C312" s="25"/>
      <c r="D312" s="25"/>
    </row>
    <row r="313" spans="1:4" ht="14.45" customHeight="1" x14ac:dyDescent="0.25">
      <c r="A313" s="25"/>
      <c r="B313" s="26"/>
      <c r="C313" s="25"/>
      <c r="D313" s="25"/>
    </row>
    <row r="314" spans="1:4" ht="14.45" customHeight="1" x14ac:dyDescent="0.25">
      <c r="A314" s="25"/>
      <c r="B314" s="26"/>
      <c r="C314" s="25"/>
      <c r="D314" s="25"/>
    </row>
    <row r="315" spans="1:4" ht="14.45" customHeight="1" x14ac:dyDescent="0.25">
      <c r="A315" s="25"/>
      <c r="B315" s="26"/>
      <c r="C315" s="25"/>
      <c r="D315" s="25"/>
    </row>
    <row r="316" spans="1:4" ht="14.45" customHeight="1" x14ac:dyDescent="0.25">
      <c r="A316" s="25"/>
      <c r="B316" s="26"/>
      <c r="C316" s="25"/>
      <c r="D316" s="25"/>
    </row>
    <row r="317" spans="1:4" ht="14.45" customHeight="1" x14ac:dyDescent="0.25">
      <c r="A317" s="25"/>
      <c r="B317" s="26"/>
      <c r="C317" s="25"/>
      <c r="D317" s="25"/>
    </row>
    <row r="318" spans="1:4" ht="14.45" customHeight="1" x14ac:dyDescent="0.25">
      <c r="A318" s="25"/>
      <c r="B318" s="26"/>
      <c r="C318" s="25"/>
      <c r="D318" s="25"/>
    </row>
    <row r="319" spans="1:4" ht="14.45" customHeight="1" x14ac:dyDescent="0.25">
      <c r="A319" s="25"/>
      <c r="B319" s="26"/>
      <c r="C319" s="25"/>
      <c r="D319" s="25"/>
    </row>
    <row r="320" spans="1:4" ht="14.45" customHeight="1" x14ac:dyDescent="0.25">
      <c r="A320" s="25"/>
      <c r="B320" s="26"/>
      <c r="C320" s="25"/>
      <c r="D320" s="25"/>
    </row>
    <row r="321" spans="1:4" ht="14.45" customHeight="1" x14ac:dyDescent="0.25">
      <c r="A321" s="25"/>
      <c r="B321" s="26"/>
      <c r="C321" s="25"/>
      <c r="D321" s="25"/>
    </row>
    <row r="322" spans="1:4" ht="14.45" customHeight="1" x14ac:dyDescent="0.25">
      <c r="A322" s="25"/>
      <c r="B322" s="26"/>
      <c r="C322" s="25"/>
      <c r="D322" s="25"/>
    </row>
    <row r="323" spans="1:4" ht="14.45" customHeight="1" x14ac:dyDescent="0.25">
      <c r="A323" s="25"/>
      <c r="B323" s="26"/>
      <c r="C323" s="25"/>
      <c r="D323" s="25"/>
    </row>
    <row r="324" spans="1:4" ht="14.45" customHeight="1" x14ac:dyDescent="0.25">
      <c r="A324" s="25"/>
      <c r="B324" s="26"/>
      <c r="C324" s="25"/>
      <c r="D324" s="25"/>
    </row>
    <row r="325" spans="1:4" ht="14.45" customHeight="1" x14ac:dyDescent="0.25">
      <c r="A325" s="25"/>
      <c r="B325" s="26"/>
      <c r="C325" s="25"/>
      <c r="D325" s="25"/>
    </row>
    <row r="326" spans="1:4" ht="14.45" customHeight="1" x14ac:dyDescent="0.25">
      <c r="A326" s="25"/>
      <c r="B326" s="26"/>
      <c r="C326" s="25"/>
      <c r="D326" s="25"/>
    </row>
    <row r="327" spans="1:4" ht="14.45" customHeight="1" x14ac:dyDescent="0.25">
      <c r="A327" s="25"/>
      <c r="B327" s="26"/>
      <c r="C327" s="25"/>
      <c r="D327" s="25"/>
    </row>
    <row r="328" spans="1:4" ht="14.45" customHeight="1" x14ac:dyDescent="0.25">
      <c r="A328" s="25"/>
      <c r="B328" s="26"/>
      <c r="C328" s="25"/>
      <c r="D328" s="25"/>
    </row>
    <row r="329" spans="1:4" ht="14.45" customHeight="1" x14ac:dyDescent="0.25">
      <c r="A329" s="25"/>
      <c r="B329" s="26"/>
      <c r="C329" s="25"/>
      <c r="D329" s="25"/>
    </row>
    <row r="330" spans="1:4" ht="14.45" customHeight="1" x14ac:dyDescent="0.25">
      <c r="A330" s="25"/>
      <c r="B330" s="26"/>
      <c r="C330" s="25"/>
      <c r="D330" s="25"/>
    </row>
    <row r="331" spans="1:4" ht="14.45" customHeight="1" x14ac:dyDescent="0.25">
      <c r="A331" s="25"/>
      <c r="B331" s="26"/>
      <c r="C331" s="25"/>
      <c r="D331" s="25"/>
    </row>
    <row r="332" spans="1:4" ht="14.45" customHeight="1" x14ac:dyDescent="0.25">
      <c r="A332" s="25"/>
      <c r="B332" s="26"/>
      <c r="C332" s="25"/>
      <c r="D332" s="25"/>
    </row>
    <row r="333" spans="1:4" ht="14.45" customHeight="1" x14ac:dyDescent="0.25">
      <c r="A333" s="25"/>
      <c r="B333" s="26"/>
      <c r="C333" s="25"/>
      <c r="D333" s="25"/>
    </row>
    <row r="334" spans="1:4" ht="14.45" customHeight="1" x14ac:dyDescent="0.25">
      <c r="A334" s="25"/>
      <c r="B334" s="26"/>
      <c r="C334" s="25"/>
      <c r="D334" s="25"/>
    </row>
    <row r="335" spans="1:4" ht="14.45" customHeight="1" x14ac:dyDescent="0.25">
      <c r="A335" s="25"/>
      <c r="B335" s="26"/>
      <c r="C335" s="25"/>
      <c r="D335" s="25"/>
    </row>
    <row r="336" spans="1:4" ht="14.45" customHeight="1" x14ac:dyDescent="0.25">
      <c r="A336" s="25"/>
      <c r="B336" s="26"/>
      <c r="C336" s="25"/>
      <c r="D336" s="25"/>
    </row>
    <row r="337" spans="1:4" ht="14.45" customHeight="1" x14ac:dyDescent="0.25">
      <c r="A337" s="25"/>
      <c r="B337" s="26"/>
      <c r="C337" s="25"/>
      <c r="D337" s="25"/>
    </row>
    <row r="338" spans="1:4" ht="14.45" customHeight="1" x14ac:dyDescent="0.25">
      <c r="A338" s="25"/>
      <c r="B338" s="26"/>
      <c r="C338" s="25"/>
      <c r="D338" s="25"/>
    </row>
    <row r="339" spans="1:4" ht="14.45" customHeight="1" x14ac:dyDescent="0.25">
      <c r="A339" s="25"/>
      <c r="B339" s="26"/>
      <c r="C339" s="25"/>
      <c r="D339" s="25"/>
    </row>
    <row r="340" spans="1:4" ht="14.45" customHeight="1" x14ac:dyDescent="0.25">
      <c r="A340" s="25"/>
      <c r="B340" s="26"/>
      <c r="C340" s="25"/>
      <c r="D340" s="25"/>
    </row>
    <row r="341" spans="1:4" ht="14.45" customHeight="1" x14ac:dyDescent="0.25">
      <c r="A341" s="25"/>
      <c r="B341" s="26"/>
      <c r="C341" s="25"/>
      <c r="D341" s="25"/>
    </row>
    <row r="342" spans="1:4" ht="14.45" customHeight="1" x14ac:dyDescent="0.25">
      <c r="A342" s="25"/>
      <c r="B342" s="26"/>
      <c r="C342" s="25"/>
      <c r="D342" s="25"/>
    </row>
    <row r="343" spans="1:4" ht="14.45" customHeight="1" x14ac:dyDescent="0.25">
      <c r="A343" s="25"/>
      <c r="B343" s="26"/>
      <c r="C343" s="25"/>
      <c r="D343" s="25"/>
    </row>
    <row r="344" spans="1:4" ht="14.45" customHeight="1" x14ac:dyDescent="0.25">
      <c r="A344" s="25"/>
      <c r="B344" s="26"/>
      <c r="C344" s="25"/>
      <c r="D344" s="25"/>
    </row>
    <row r="345" spans="1:4" ht="14.45" customHeight="1" x14ac:dyDescent="0.25">
      <c r="A345" s="25"/>
      <c r="B345" s="26"/>
      <c r="C345" s="25"/>
      <c r="D345" s="25"/>
    </row>
    <row r="346" spans="1:4" ht="14.45" customHeight="1" x14ac:dyDescent="0.25">
      <c r="A346" s="25"/>
      <c r="B346" s="26"/>
      <c r="C346" s="25"/>
      <c r="D346" s="25"/>
    </row>
    <row r="347" spans="1:4" ht="14.45" customHeight="1" x14ac:dyDescent="0.25">
      <c r="A347" s="25"/>
      <c r="B347" s="26"/>
      <c r="C347" s="25"/>
      <c r="D347" s="25"/>
    </row>
    <row r="348" spans="1:4" ht="14.45" customHeight="1" x14ac:dyDescent="0.25">
      <c r="A348" s="25"/>
      <c r="B348" s="26"/>
      <c r="C348" s="25"/>
      <c r="D348" s="25"/>
    </row>
    <row r="349" spans="1:4" ht="14.45" customHeight="1" x14ac:dyDescent="0.25">
      <c r="A349" s="25"/>
      <c r="B349" s="26"/>
      <c r="C349" s="25"/>
      <c r="D349" s="25"/>
    </row>
    <row r="350" spans="1:4" ht="14.45" customHeight="1" x14ac:dyDescent="0.25">
      <c r="A350" s="25"/>
      <c r="B350" s="26"/>
      <c r="C350" s="25"/>
      <c r="D350" s="25"/>
    </row>
    <row r="351" spans="1:4" ht="14.45" customHeight="1" x14ac:dyDescent="0.25">
      <c r="A351" s="25"/>
      <c r="B351" s="26"/>
      <c r="C351" s="25"/>
      <c r="D351" s="25"/>
    </row>
    <row r="352" spans="1:4" ht="14.45" customHeight="1" x14ac:dyDescent="0.25">
      <c r="A352" s="25"/>
      <c r="B352" s="26"/>
      <c r="C352" s="25"/>
      <c r="D352" s="25"/>
    </row>
    <row r="353" spans="1:4" ht="14.45" customHeight="1" x14ac:dyDescent="0.25">
      <c r="A353" s="25"/>
      <c r="B353" s="26"/>
      <c r="C353" s="25"/>
      <c r="D353" s="25"/>
    </row>
    <row r="354" spans="1:4" ht="14.45" customHeight="1" x14ac:dyDescent="0.25">
      <c r="A354" s="25"/>
      <c r="B354" s="26"/>
      <c r="C354" s="25"/>
      <c r="D354" s="25"/>
    </row>
    <row r="355" spans="1:4" ht="14.45" customHeight="1" x14ac:dyDescent="0.25">
      <c r="A355" s="25"/>
      <c r="B355" s="26"/>
      <c r="C355" s="25"/>
      <c r="D355" s="25"/>
    </row>
    <row r="356" spans="1:4" ht="14.45" customHeight="1" x14ac:dyDescent="0.25">
      <c r="A356" s="25"/>
      <c r="B356" s="26"/>
      <c r="C356" s="25"/>
      <c r="D356" s="25"/>
    </row>
    <row r="357" spans="1:4" ht="14.45" customHeight="1" x14ac:dyDescent="0.25">
      <c r="A357" s="25"/>
      <c r="B357" s="26"/>
      <c r="C357" s="25"/>
      <c r="D357" s="25"/>
    </row>
    <row r="358" spans="1:4" ht="14.45" customHeight="1" x14ac:dyDescent="0.25">
      <c r="A358" s="25"/>
      <c r="B358" s="26"/>
      <c r="C358" s="25"/>
      <c r="D358" s="25"/>
    </row>
    <row r="359" spans="1:4" ht="14.45" customHeight="1" x14ac:dyDescent="0.25">
      <c r="A359" s="25"/>
      <c r="B359" s="26"/>
      <c r="C359" s="25"/>
      <c r="D359" s="25"/>
    </row>
    <row r="360" spans="1:4" ht="14.45" customHeight="1" x14ac:dyDescent="0.25">
      <c r="A360" s="25"/>
      <c r="B360" s="26"/>
      <c r="C360" s="25"/>
      <c r="D360" s="25"/>
    </row>
    <row r="361" spans="1:4" ht="14.45" customHeight="1" x14ac:dyDescent="0.25">
      <c r="A361" s="25"/>
      <c r="B361" s="26"/>
      <c r="C361" s="25"/>
      <c r="D361" s="25"/>
    </row>
    <row r="362" spans="1:4" ht="14.45" customHeight="1" x14ac:dyDescent="0.25">
      <c r="A362" s="25"/>
      <c r="B362" s="26"/>
      <c r="C362" s="25"/>
      <c r="D362" s="25"/>
    </row>
    <row r="363" spans="1:4" ht="14.45" customHeight="1" x14ac:dyDescent="0.25">
      <c r="A363" s="25"/>
      <c r="B363" s="26"/>
      <c r="C363" s="25"/>
      <c r="D363" s="25"/>
    </row>
    <row r="364" spans="1:4" ht="14.45" customHeight="1" x14ac:dyDescent="0.25">
      <c r="A364" s="25"/>
      <c r="B364" s="26"/>
      <c r="C364" s="25"/>
      <c r="D364" s="25"/>
    </row>
    <row r="365" spans="1:4" ht="14.45" customHeight="1" x14ac:dyDescent="0.25">
      <c r="A365" s="25"/>
      <c r="B365" s="26"/>
      <c r="C365" s="25"/>
      <c r="D365" s="25"/>
    </row>
    <row r="366" spans="1:4" ht="14.45" customHeight="1" x14ac:dyDescent="0.25">
      <c r="A366" s="25"/>
      <c r="B366" s="26"/>
      <c r="C366" s="25"/>
      <c r="D366" s="25"/>
    </row>
    <row r="367" spans="1:4" ht="14.45" customHeight="1" x14ac:dyDescent="0.25">
      <c r="A367" s="25"/>
      <c r="B367" s="26"/>
      <c r="C367" s="25"/>
      <c r="D367" s="25"/>
    </row>
    <row r="368" spans="1:4" ht="14.45" customHeight="1" x14ac:dyDescent="0.25">
      <c r="A368" s="25"/>
      <c r="B368" s="26"/>
      <c r="C368" s="25"/>
      <c r="D368" s="25"/>
    </row>
    <row r="369" spans="1:4" ht="14.45" customHeight="1" x14ac:dyDescent="0.25">
      <c r="A369" s="25"/>
      <c r="B369" s="26"/>
      <c r="C369" s="25"/>
      <c r="D369" s="25"/>
    </row>
    <row r="370" spans="1:4" ht="14.45" customHeight="1" x14ac:dyDescent="0.25">
      <c r="A370" s="25"/>
      <c r="B370" s="26"/>
      <c r="C370" s="25"/>
      <c r="D370" s="25"/>
    </row>
    <row r="371" spans="1:4" ht="14.45" customHeight="1" x14ac:dyDescent="0.25">
      <c r="A371" s="25"/>
      <c r="B371" s="26"/>
      <c r="C371" s="25"/>
      <c r="D371" s="25"/>
    </row>
    <row r="372" spans="1:4" ht="14.45" customHeight="1" x14ac:dyDescent="0.25">
      <c r="A372" s="25"/>
      <c r="B372" s="26"/>
      <c r="C372" s="25"/>
      <c r="D372" s="25"/>
    </row>
    <row r="373" spans="1:4" ht="14.45" customHeight="1" x14ac:dyDescent="0.25">
      <c r="A373" s="25"/>
      <c r="B373" s="26"/>
      <c r="C373" s="25"/>
      <c r="D373" s="25"/>
    </row>
    <row r="374" spans="1:4" ht="14.45" customHeight="1" x14ac:dyDescent="0.25">
      <c r="A374" s="25"/>
      <c r="B374" s="26"/>
      <c r="C374" s="25"/>
      <c r="D374" s="25"/>
    </row>
    <row r="375" spans="1:4" ht="14.45" customHeight="1" x14ac:dyDescent="0.25">
      <c r="A375" s="25"/>
      <c r="B375" s="26"/>
      <c r="C375" s="25"/>
      <c r="D375" s="25"/>
    </row>
    <row r="376" spans="1:4" ht="14.45" customHeight="1" x14ac:dyDescent="0.25">
      <c r="A376" s="25"/>
      <c r="B376" s="26"/>
      <c r="C376" s="25"/>
      <c r="D376" s="25"/>
    </row>
    <row r="377" spans="1:4" ht="14.45" customHeight="1" x14ac:dyDescent="0.25">
      <c r="A377" s="25"/>
      <c r="B377" s="26"/>
      <c r="C377" s="25"/>
      <c r="D377" s="25"/>
    </row>
    <row r="378" spans="1:4" ht="14.45" customHeight="1" x14ac:dyDescent="0.25">
      <c r="A378" s="25"/>
      <c r="B378" s="26"/>
      <c r="C378" s="25"/>
      <c r="D378" s="25"/>
    </row>
    <row r="379" spans="1:4" ht="14.45" customHeight="1" x14ac:dyDescent="0.25">
      <c r="A379" s="25"/>
      <c r="B379" s="26"/>
      <c r="C379" s="25"/>
      <c r="D379" s="25"/>
    </row>
    <row r="380" spans="1:4" ht="14.45" customHeight="1" x14ac:dyDescent="0.25">
      <c r="A380" s="25"/>
      <c r="B380" s="26"/>
      <c r="C380" s="25"/>
      <c r="D380" s="25"/>
    </row>
    <row r="381" spans="1:4" ht="14.45" customHeight="1" x14ac:dyDescent="0.25">
      <c r="A381" s="25"/>
      <c r="B381" s="26"/>
      <c r="C381" s="25"/>
      <c r="D381" s="25"/>
    </row>
    <row r="382" spans="1:4" ht="14.45" customHeight="1" x14ac:dyDescent="0.25">
      <c r="A382" s="25"/>
      <c r="B382" s="26"/>
      <c r="C382" s="25"/>
      <c r="D382" s="25"/>
    </row>
    <row r="383" spans="1:4" ht="14.45" customHeight="1" x14ac:dyDescent="0.25">
      <c r="A383" s="25"/>
      <c r="B383" s="26"/>
      <c r="C383" s="25"/>
      <c r="D383" s="25"/>
    </row>
    <row r="384" spans="1:4" ht="14.45" customHeight="1" x14ac:dyDescent="0.25">
      <c r="A384" s="25"/>
      <c r="B384" s="26"/>
      <c r="C384" s="25"/>
      <c r="D384" s="25"/>
    </row>
    <row r="385" spans="1:4" ht="14.45" customHeight="1" x14ac:dyDescent="0.25">
      <c r="A385" s="25"/>
      <c r="B385" s="26"/>
      <c r="C385" s="25"/>
      <c r="D385" s="25"/>
    </row>
    <row r="386" spans="1:4" ht="14.45" customHeight="1" x14ac:dyDescent="0.25">
      <c r="A386" s="25"/>
      <c r="B386" s="26"/>
      <c r="C386" s="25"/>
      <c r="D386" s="25"/>
    </row>
    <row r="387" spans="1:4" ht="14.45" customHeight="1" x14ac:dyDescent="0.25">
      <c r="A387" s="25"/>
      <c r="B387" s="26"/>
      <c r="C387" s="25"/>
      <c r="D387" s="25"/>
    </row>
    <row r="388" spans="1:4" ht="14.45" customHeight="1" x14ac:dyDescent="0.25">
      <c r="A388" s="25"/>
      <c r="B388" s="26"/>
      <c r="C388" s="25"/>
      <c r="D388" s="25"/>
    </row>
    <row r="389" spans="1:4" ht="14.45" customHeight="1" x14ac:dyDescent="0.25">
      <c r="A389" s="25"/>
      <c r="B389" s="26"/>
      <c r="C389" s="25"/>
      <c r="D389" s="25"/>
    </row>
    <row r="390" spans="1:4" ht="14.45" customHeight="1" x14ac:dyDescent="0.25">
      <c r="A390" s="25"/>
      <c r="B390" s="26"/>
      <c r="C390" s="25"/>
      <c r="D390" s="25"/>
    </row>
    <row r="391" spans="1:4" ht="14.45" customHeight="1" x14ac:dyDescent="0.25">
      <c r="A391" s="25"/>
      <c r="B391" s="26"/>
      <c r="C391" s="25"/>
      <c r="D391" s="25"/>
    </row>
    <row r="392" spans="1:4" ht="14.45" customHeight="1" x14ac:dyDescent="0.25">
      <c r="A392" s="25"/>
      <c r="B392" s="26"/>
      <c r="C392" s="25"/>
      <c r="D392" s="25"/>
    </row>
    <row r="393" spans="1:4" ht="14.45" customHeight="1" x14ac:dyDescent="0.25">
      <c r="A393" s="25"/>
      <c r="B393" s="26"/>
      <c r="C393" s="25"/>
      <c r="D393" s="25"/>
    </row>
    <row r="394" spans="1:4" ht="14.45" customHeight="1" x14ac:dyDescent="0.25">
      <c r="A394" s="25"/>
      <c r="B394" s="26"/>
      <c r="C394" s="25"/>
      <c r="D394" s="25"/>
    </row>
    <row r="395" spans="1:4" ht="14.45" customHeight="1" x14ac:dyDescent="0.25">
      <c r="A395" s="25"/>
      <c r="B395" s="26"/>
      <c r="C395" s="25"/>
      <c r="D395" s="25"/>
    </row>
    <row r="396" spans="1:4" ht="14.45" customHeight="1" x14ac:dyDescent="0.25">
      <c r="A396" s="25"/>
      <c r="B396" s="26"/>
      <c r="C396" s="25"/>
      <c r="D396" s="25"/>
    </row>
    <row r="397" spans="1:4" ht="14.45" customHeight="1" x14ac:dyDescent="0.25">
      <c r="A397" s="25"/>
      <c r="B397" s="26"/>
      <c r="C397" s="25"/>
      <c r="D397" s="25"/>
    </row>
    <row r="398" spans="1:4" ht="14.45" customHeight="1" x14ac:dyDescent="0.25">
      <c r="A398" s="25"/>
      <c r="B398" s="26"/>
      <c r="C398" s="25"/>
      <c r="D398" s="25"/>
    </row>
    <row r="399" spans="1:4" ht="14.45" customHeight="1" x14ac:dyDescent="0.25">
      <c r="A399" s="25"/>
      <c r="B399" s="26"/>
      <c r="C399" s="25"/>
      <c r="D399" s="25"/>
    </row>
    <row r="400" spans="1:4" ht="14.45" customHeight="1" x14ac:dyDescent="0.25">
      <c r="A400" s="25"/>
      <c r="B400" s="26"/>
      <c r="C400" s="25"/>
      <c r="D400" s="25"/>
    </row>
    <row r="401" spans="1:4" ht="14.45" customHeight="1" x14ac:dyDescent="0.25">
      <c r="A401" s="25"/>
      <c r="B401" s="26"/>
      <c r="C401" s="25"/>
      <c r="D401" s="25"/>
    </row>
    <row r="402" spans="1:4" ht="14.45" customHeight="1" x14ac:dyDescent="0.25">
      <c r="A402" s="25"/>
      <c r="B402" s="26"/>
      <c r="C402" s="25"/>
      <c r="D402" s="25"/>
    </row>
    <row r="403" spans="1:4" ht="14.45" customHeight="1" x14ac:dyDescent="0.25">
      <c r="A403" s="25"/>
      <c r="B403" s="26"/>
      <c r="C403" s="25"/>
      <c r="D403" s="25"/>
    </row>
    <row r="404" spans="1:4" ht="14.45" customHeight="1" x14ac:dyDescent="0.25">
      <c r="A404" s="25"/>
      <c r="B404" s="26"/>
      <c r="C404" s="25"/>
      <c r="D404" s="25"/>
    </row>
    <row r="405" spans="1:4" ht="14.45" customHeight="1" x14ac:dyDescent="0.25">
      <c r="A405" s="25"/>
      <c r="B405" s="26"/>
      <c r="C405" s="25"/>
      <c r="D405" s="25"/>
    </row>
    <row r="406" spans="1:4" ht="14.45" customHeight="1" x14ac:dyDescent="0.25">
      <c r="A406" s="25"/>
      <c r="B406" s="26"/>
      <c r="C406" s="25"/>
      <c r="D406" s="25"/>
    </row>
    <row r="407" spans="1:4" ht="14.45" customHeight="1" x14ac:dyDescent="0.25">
      <c r="A407" s="25"/>
      <c r="B407" s="26"/>
      <c r="C407" s="25"/>
      <c r="D407" s="25"/>
    </row>
    <row r="408" spans="1:4" ht="14.45" customHeight="1" x14ac:dyDescent="0.25">
      <c r="A408" s="25"/>
      <c r="B408" s="26"/>
      <c r="C408" s="25"/>
      <c r="D408" s="25"/>
    </row>
    <row r="409" spans="1:4" ht="14.45" customHeight="1" x14ac:dyDescent="0.25">
      <c r="A409" s="25"/>
      <c r="B409" s="26"/>
      <c r="C409" s="25"/>
      <c r="D409" s="25"/>
    </row>
    <row r="410" spans="1:4" ht="14.45" customHeight="1" x14ac:dyDescent="0.25">
      <c r="A410" s="25"/>
      <c r="B410" s="26"/>
      <c r="C410" s="25"/>
      <c r="D410" s="25"/>
    </row>
    <row r="411" spans="1:4" ht="14.45" customHeight="1" x14ac:dyDescent="0.25">
      <c r="A411" s="25"/>
      <c r="B411" s="26"/>
      <c r="C411" s="25"/>
      <c r="D411" s="25"/>
    </row>
    <row r="412" spans="1:4" ht="14.45" customHeight="1" x14ac:dyDescent="0.25">
      <c r="A412" s="25"/>
      <c r="B412" s="26"/>
      <c r="C412" s="25"/>
      <c r="D412" s="25"/>
    </row>
    <row r="413" spans="1:4" ht="14.45" customHeight="1" x14ac:dyDescent="0.25">
      <c r="A413" s="25"/>
      <c r="B413" s="26"/>
      <c r="C413" s="25"/>
      <c r="D413" s="25"/>
    </row>
    <row r="414" spans="1:4" ht="14.45" customHeight="1" x14ac:dyDescent="0.25">
      <c r="A414" s="25"/>
      <c r="B414" s="26"/>
      <c r="C414" s="25"/>
      <c r="D414" s="25"/>
    </row>
    <row r="415" spans="1:4" ht="14.45" customHeight="1" x14ac:dyDescent="0.25">
      <c r="A415" s="25"/>
      <c r="B415" s="26"/>
      <c r="C415" s="25"/>
      <c r="D415" s="25"/>
    </row>
    <row r="416" spans="1:4" ht="14.45" customHeight="1" x14ac:dyDescent="0.25">
      <c r="A416" s="25"/>
      <c r="B416" s="26"/>
      <c r="C416" s="25"/>
      <c r="D416" s="25"/>
    </row>
    <row r="417" spans="1:4" ht="14.45" customHeight="1" x14ac:dyDescent="0.25">
      <c r="A417" s="25"/>
      <c r="B417" s="26"/>
      <c r="C417" s="25"/>
      <c r="D417" s="25"/>
    </row>
    <row r="418" spans="1:4" ht="14.45" customHeight="1" x14ac:dyDescent="0.25">
      <c r="A418" s="25"/>
      <c r="B418" s="26"/>
      <c r="C418" s="25"/>
      <c r="D418" s="25"/>
    </row>
    <row r="419" spans="1:4" ht="14.45" customHeight="1" x14ac:dyDescent="0.25">
      <c r="A419" s="25"/>
      <c r="B419" s="26"/>
      <c r="C419" s="25"/>
      <c r="D419" s="25"/>
    </row>
    <row r="420" spans="1:4" ht="14.45" customHeight="1" x14ac:dyDescent="0.25">
      <c r="A420" s="25"/>
      <c r="B420" s="26"/>
      <c r="C420" s="25"/>
      <c r="D420" s="25"/>
    </row>
    <row r="421" spans="1:4" ht="14.45" customHeight="1" x14ac:dyDescent="0.25">
      <c r="A421" s="25"/>
      <c r="B421" s="26"/>
      <c r="C421" s="25"/>
      <c r="D421" s="25"/>
    </row>
    <row r="422" spans="1:4" ht="14.45" customHeight="1" x14ac:dyDescent="0.25">
      <c r="A422" s="25"/>
      <c r="B422" s="26"/>
      <c r="C422" s="25"/>
      <c r="D422" s="25"/>
    </row>
    <row r="423" spans="1:4" ht="14.45" customHeight="1" x14ac:dyDescent="0.25">
      <c r="A423" s="25"/>
      <c r="B423" s="26"/>
      <c r="C423" s="25"/>
      <c r="D423" s="25"/>
    </row>
    <row r="424" spans="1:4" ht="14.45" customHeight="1" x14ac:dyDescent="0.25">
      <c r="A424" s="25"/>
      <c r="B424" s="26"/>
      <c r="C424" s="25"/>
      <c r="D424" s="25"/>
    </row>
    <row r="425" spans="1:4" ht="14.45" customHeight="1" x14ac:dyDescent="0.25">
      <c r="A425" s="25"/>
      <c r="B425" s="26"/>
      <c r="C425" s="25"/>
      <c r="D425" s="25"/>
    </row>
    <row r="426" spans="1:4" ht="14.45" customHeight="1" x14ac:dyDescent="0.25">
      <c r="A426" s="25"/>
      <c r="B426" s="26"/>
      <c r="C426" s="25"/>
      <c r="D426" s="25"/>
    </row>
    <row r="427" spans="1:4" ht="14.45" customHeight="1" x14ac:dyDescent="0.2"/>
    <row r="428" spans="1:4" ht="14.45" customHeight="1" x14ac:dyDescent="0.2"/>
    <row r="429" spans="1:4" ht="14.45" customHeight="1" x14ac:dyDescent="0.2"/>
    <row r="430" spans="1:4" ht="14.45" customHeight="1" x14ac:dyDescent="0.2"/>
    <row r="431" spans="1:4" ht="14.45" customHeight="1" x14ac:dyDescent="0.2"/>
    <row r="432" spans="1:4" ht="14.45" customHeight="1" x14ac:dyDescent="0.2"/>
    <row r="433" ht="14.45" customHeight="1" x14ac:dyDescent="0.2"/>
    <row r="434" ht="14.45" customHeight="1" x14ac:dyDescent="0.2"/>
    <row r="435" ht="14.45" customHeight="1" x14ac:dyDescent="0.2"/>
    <row r="436" ht="14.45" customHeight="1" x14ac:dyDescent="0.2"/>
    <row r="437" ht="14.45" customHeight="1" x14ac:dyDescent="0.2"/>
    <row r="438" ht="14.45" customHeight="1" x14ac:dyDescent="0.2"/>
    <row r="439" ht="14.45" customHeight="1" x14ac:dyDescent="0.2"/>
    <row r="440" ht="14.45" customHeight="1" x14ac:dyDescent="0.2"/>
    <row r="441" ht="14.45" customHeight="1" x14ac:dyDescent="0.2"/>
    <row r="442" ht="14.45" customHeight="1" x14ac:dyDescent="0.2"/>
    <row r="443" ht="14.45" customHeight="1" x14ac:dyDescent="0.2"/>
    <row r="444" ht="14.45" customHeight="1" x14ac:dyDescent="0.2"/>
    <row r="445" ht="14.45" customHeight="1" x14ac:dyDescent="0.2"/>
    <row r="446" ht="14.45" customHeight="1" x14ac:dyDescent="0.2"/>
    <row r="447" ht="14.45" customHeight="1" x14ac:dyDescent="0.2"/>
    <row r="448" ht="14.45" customHeight="1" x14ac:dyDescent="0.2"/>
    <row r="449" ht="14.45" customHeight="1" x14ac:dyDescent="0.2"/>
    <row r="450" ht="14.45" customHeight="1" x14ac:dyDescent="0.2"/>
    <row r="451" ht="14.45" customHeight="1" x14ac:dyDescent="0.2"/>
    <row r="452" ht="14.45" customHeight="1" x14ac:dyDescent="0.2"/>
    <row r="453" ht="14.45" customHeight="1" x14ac:dyDescent="0.2"/>
    <row r="454" ht="14.45" customHeight="1" x14ac:dyDescent="0.2"/>
    <row r="455" ht="14.45" customHeight="1" x14ac:dyDescent="0.2"/>
    <row r="456" ht="14.45" customHeight="1" x14ac:dyDescent="0.2"/>
    <row r="457" ht="14.45" customHeight="1" x14ac:dyDescent="0.2"/>
    <row r="458" ht="14.45" customHeight="1" x14ac:dyDescent="0.2"/>
    <row r="459" ht="14.45" customHeight="1" x14ac:dyDescent="0.2"/>
    <row r="460" ht="14.45" customHeight="1" x14ac:dyDescent="0.2"/>
    <row r="461" ht="14.45" customHeight="1" x14ac:dyDescent="0.2"/>
    <row r="462" ht="14.45" customHeight="1" x14ac:dyDescent="0.2"/>
    <row r="463" ht="14.45" customHeight="1" x14ac:dyDescent="0.2"/>
    <row r="464" ht="14.45" customHeight="1" x14ac:dyDescent="0.2"/>
    <row r="465" ht="14.45" customHeight="1" x14ac:dyDescent="0.2"/>
    <row r="466" ht="14.45" customHeight="1" x14ac:dyDescent="0.2"/>
    <row r="467" ht="14.45" customHeight="1" x14ac:dyDescent="0.2"/>
    <row r="468" ht="14.45" customHeight="1" x14ac:dyDescent="0.2"/>
    <row r="469" ht="14.45" customHeight="1" x14ac:dyDescent="0.2"/>
    <row r="470" ht="14.45" customHeight="1" x14ac:dyDescent="0.2"/>
    <row r="471" ht="14.45" customHeight="1" x14ac:dyDescent="0.2"/>
    <row r="472" ht="14.45" customHeight="1" x14ac:dyDescent="0.2"/>
    <row r="473" ht="14.45" customHeight="1" x14ac:dyDescent="0.2"/>
    <row r="474" ht="14.45" customHeight="1" x14ac:dyDescent="0.2"/>
    <row r="475" ht="14.45" customHeight="1" x14ac:dyDescent="0.2"/>
    <row r="476" ht="14.45" customHeight="1" x14ac:dyDescent="0.2"/>
    <row r="477" ht="14.45" customHeight="1" x14ac:dyDescent="0.2"/>
    <row r="478" ht="14.45" customHeight="1" x14ac:dyDescent="0.2"/>
    <row r="479" ht="14.45" customHeight="1" x14ac:dyDescent="0.2"/>
    <row r="480" ht="14.45" customHeight="1" x14ac:dyDescent="0.2"/>
    <row r="481" ht="14.45" customHeight="1" x14ac:dyDescent="0.2"/>
    <row r="482" ht="14.45" customHeight="1" x14ac:dyDescent="0.2"/>
    <row r="483" ht="14.45" customHeight="1" x14ac:dyDescent="0.2"/>
    <row r="484" ht="14.45" customHeight="1" x14ac:dyDescent="0.2"/>
    <row r="485" ht="14.45" customHeight="1" x14ac:dyDescent="0.2"/>
    <row r="486" ht="14.45" customHeight="1" x14ac:dyDescent="0.2"/>
    <row r="487" ht="14.45" customHeight="1" x14ac:dyDescent="0.2"/>
    <row r="488" ht="14.45" customHeight="1" x14ac:dyDescent="0.2"/>
    <row r="489" ht="14.45" customHeight="1" x14ac:dyDescent="0.2"/>
    <row r="490" ht="14.45" customHeight="1" x14ac:dyDescent="0.2"/>
    <row r="491" ht="14.45" customHeight="1" x14ac:dyDescent="0.2"/>
    <row r="492" ht="14.45" customHeight="1" x14ac:dyDescent="0.2"/>
    <row r="493" ht="14.45" customHeight="1" x14ac:dyDescent="0.2"/>
    <row r="494" ht="14.45" customHeight="1" x14ac:dyDescent="0.2"/>
    <row r="495" ht="14.45" customHeight="1" x14ac:dyDescent="0.2"/>
    <row r="496" ht="14.45" customHeight="1" x14ac:dyDescent="0.2"/>
    <row r="497" ht="14.45" customHeight="1" x14ac:dyDescent="0.2"/>
    <row r="498" ht="14.45" customHeight="1" x14ac:dyDescent="0.2"/>
    <row r="499" ht="14.45" customHeight="1" x14ac:dyDescent="0.2"/>
    <row r="500" ht="14.45" customHeight="1" x14ac:dyDescent="0.2"/>
    <row r="501" ht="14.45" customHeight="1" x14ac:dyDescent="0.2"/>
    <row r="502" ht="14.45" customHeight="1" x14ac:dyDescent="0.2"/>
    <row r="503" ht="14.45" customHeight="1" x14ac:dyDescent="0.2"/>
    <row r="504" ht="14.45" customHeight="1" x14ac:dyDescent="0.2"/>
    <row r="505" ht="14.45" customHeight="1" x14ac:dyDescent="0.2"/>
    <row r="506" ht="14.45" customHeight="1" x14ac:dyDescent="0.2"/>
    <row r="507" ht="14.45" customHeight="1" x14ac:dyDescent="0.2"/>
    <row r="508" ht="14.45" customHeight="1" x14ac:dyDescent="0.2"/>
    <row r="509" ht="14.45" customHeight="1" x14ac:dyDescent="0.2"/>
    <row r="510" ht="14.45" customHeight="1" x14ac:dyDescent="0.2"/>
    <row r="511" ht="14.45" customHeight="1" x14ac:dyDescent="0.2"/>
    <row r="512" ht="14.45" customHeight="1" x14ac:dyDescent="0.2"/>
    <row r="513" ht="14.45" customHeight="1" x14ac:dyDescent="0.2"/>
    <row r="514" ht="14.45" customHeight="1" x14ac:dyDescent="0.2"/>
    <row r="515" ht="14.45" customHeight="1" x14ac:dyDescent="0.2"/>
    <row r="516" ht="14.45" customHeight="1" x14ac:dyDescent="0.2"/>
    <row r="517" ht="14.45" customHeight="1" x14ac:dyDescent="0.2"/>
    <row r="518" ht="14.45" customHeight="1" x14ac:dyDescent="0.2"/>
    <row r="519" ht="14.45" customHeight="1" x14ac:dyDescent="0.2"/>
    <row r="520" ht="14.45" customHeight="1" x14ac:dyDescent="0.2"/>
    <row r="521" ht="14.45" customHeight="1" x14ac:dyDescent="0.2"/>
    <row r="522" ht="14.45" customHeight="1" x14ac:dyDescent="0.2"/>
    <row r="523" ht="14.45" customHeight="1" x14ac:dyDescent="0.2"/>
    <row r="524" ht="14.45" customHeight="1" x14ac:dyDescent="0.2"/>
    <row r="525" ht="14.45" customHeight="1" x14ac:dyDescent="0.2"/>
    <row r="526" ht="14.45" customHeight="1" x14ac:dyDescent="0.2"/>
    <row r="527" ht="14.45" customHeight="1" x14ac:dyDescent="0.2"/>
    <row r="528" ht="14.45" customHeight="1" x14ac:dyDescent="0.2"/>
    <row r="529" ht="14.45" customHeight="1" x14ac:dyDescent="0.2"/>
    <row r="530" ht="14.45" customHeight="1" x14ac:dyDescent="0.2"/>
    <row r="531" ht="14.45" customHeight="1" x14ac:dyDescent="0.2"/>
    <row r="532" ht="14.45" customHeight="1" x14ac:dyDescent="0.2"/>
    <row r="533" ht="14.45" customHeight="1" x14ac:dyDescent="0.2"/>
    <row r="534" ht="14.45" customHeight="1" x14ac:dyDescent="0.2"/>
    <row r="535" ht="14.45" customHeight="1" x14ac:dyDescent="0.2"/>
    <row r="536" ht="14.45" customHeight="1" x14ac:dyDescent="0.2"/>
    <row r="537" ht="14.45" customHeight="1" x14ac:dyDescent="0.2"/>
    <row r="538" ht="14.45" customHeight="1" x14ac:dyDescent="0.2"/>
    <row r="539" ht="14.45" customHeight="1" x14ac:dyDescent="0.2"/>
    <row r="540" ht="14.45" customHeight="1" x14ac:dyDescent="0.2"/>
    <row r="541" ht="14.45" customHeight="1" x14ac:dyDescent="0.2"/>
    <row r="542" ht="14.45" customHeight="1" x14ac:dyDescent="0.2"/>
    <row r="543" ht="14.45" customHeight="1" x14ac:dyDescent="0.2"/>
    <row r="544" ht="14.45" customHeight="1" x14ac:dyDescent="0.2"/>
    <row r="545" ht="14.45" customHeight="1" x14ac:dyDescent="0.2"/>
    <row r="546" ht="14.45" customHeight="1" x14ac:dyDescent="0.2"/>
    <row r="547" ht="14.45" customHeight="1" x14ac:dyDescent="0.2"/>
    <row r="548" ht="14.45" customHeight="1" x14ac:dyDescent="0.2"/>
    <row r="549" ht="14.45" customHeight="1" x14ac:dyDescent="0.2"/>
    <row r="550" ht="14.45" customHeight="1" x14ac:dyDescent="0.2"/>
    <row r="551" ht="14.45" customHeight="1" x14ac:dyDescent="0.2"/>
    <row r="552" ht="14.45" customHeight="1" x14ac:dyDescent="0.2"/>
    <row r="553" ht="14.45" customHeight="1" x14ac:dyDescent="0.2"/>
    <row r="554" ht="14.45" customHeight="1" x14ac:dyDescent="0.2"/>
    <row r="555" ht="14.45" customHeight="1" x14ac:dyDescent="0.2"/>
    <row r="556" ht="14.45" customHeight="1" x14ac:dyDescent="0.2"/>
    <row r="557" ht="14.45" customHeight="1" x14ac:dyDescent="0.2"/>
    <row r="558" ht="14.45" customHeight="1" x14ac:dyDescent="0.2"/>
    <row r="559" ht="14.45" customHeight="1" x14ac:dyDescent="0.2"/>
    <row r="560" ht="14.45" customHeight="1" x14ac:dyDescent="0.2"/>
    <row r="561" ht="14.45" customHeight="1" x14ac:dyDescent="0.2"/>
    <row r="562" ht="14.45" customHeight="1" x14ac:dyDescent="0.2"/>
    <row r="563" ht="14.45" customHeight="1" x14ac:dyDescent="0.2"/>
    <row r="564" ht="14.45" customHeight="1" x14ac:dyDescent="0.2"/>
    <row r="565" ht="14.45" customHeight="1" x14ac:dyDescent="0.2"/>
    <row r="566" ht="14.45" customHeight="1" x14ac:dyDescent="0.2"/>
    <row r="567" ht="14.45" customHeight="1" x14ac:dyDescent="0.2"/>
    <row r="568" ht="14.45" customHeight="1" x14ac:dyDescent="0.2"/>
    <row r="569" ht="14.45" customHeight="1" x14ac:dyDescent="0.2"/>
    <row r="570" ht="14.45" customHeight="1" x14ac:dyDescent="0.2"/>
    <row r="571" ht="14.45" customHeight="1" x14ac:dyDescent="0.2"/>
    <row r="572" ht="14.45" customHeight="1" x14ac:dyDescent="0.2"/>
    <row r="573" ht="14.45" customHeight="1" x14ac:dyDescent="0.2"/>
    <row r="574" ht="14.45" customHeight="1" x14ac:dyDescent="0.2"/>
    <row r="575" ht="14.45" customHeight="1" x14ac:dyDescent="0.2"/>
    <row r="576" ht="14.45" customHeight="1" x14ac:dyDescent="0.2"/>
    <row r="577" ht="14.45" customHeight="1" x14ac:dyDescent="0.2"/>
    <row r="578" ht="14.45" customHeight="1" x14ac:dyDescent="0.2"/>
    <row r="579" ht="14.45" customHeight="1" x14ac:dyDescent="0.2"/>
    <row r="580" ht="14.45" customHeight="1" x14ac:dyDescent="0.2"/>
    <row r="581" ht="14.45" customHeight="1" x14ac:dyDescent="0.2"/>
    <row r="582" ht="14.45" customHeight="1" x14ac:dyDescent="0.2"/>
    <row r="583" ht="14.45" customHeight="1" x14ac:dyDescent="0.2"/>
    <row r="584" ht="14.45" customHeight="1" x14ac:dyDescent="0.2"/>
    <row r="585" ht="14.45" customHeight="1" x14ac:dyDescent="0.2"/>
    <row r="586" ht="14.45" customHeight="1" x14ac:dyDescent="0.2"/>
    <row r="587" ht="14.45" customHeight="1" x14ac:dyDescent="0.2"/>
    <row r="588" ht="14.45" customHeight="1" x14ac:dyDescent="0.2"/>
    <row r="589" ht="14.45" customHeight="1" x14ac:dyDescent="0.2"/>
    <row r="590" ht="14.45" customHeight="1" x14ac:dyDescent="0.2"/>
    <row r="591" ht="14.45" customHeight="1" x14ac:dyDescent="0.2"/>
    <row r="592" ht="14.45" customHeight="1" x14ac:dyDescent="0.2"/>
    <row r="593" ht="14.45" customHeight="1" x14ac:dyDescent="0.2"/>
    <row r="594" ht="14.45" customHeight="1" x14ac:dyDescent="0.2"/>
    <row r="595" ht="14.45" customHeight="1" x14ac:dyDescent="0.2"/>
    <row r="596" ht="14.45" customHeight="1" x14ac:dyDescent="0.2"/>
    <row r="597" ht="14.45" customHeight="1" x14ac:dyDescent="0.2"/>
    <row r="598" ht="14.45" customHeight="1" x14ac:dyDescent="0.2"/>
    <row r="599" ht="14.45" customHeight="1" x14ac:dyDescent="0.2"/>
    <row r="600" ht="14.45" customHeight="1" x14ac:dyDescent="0.2"/>
    <row r="601" ht="14.45" customHeight="1" x14ac:dyDescent="0.2"/>
    <row r="602" ht="14.45" customHeight="1" x14ac:dyDescent="0.2"/>
    <row r="603" ht="14.45" customHeight="1" x14ac:dyDescent="0.2"/>
    <row r="604" ht="14.45" customHeight="1" x14ac:dyDescent="0.2"/>
    <row r="605" ht="14.45" customHeight="1" x14ac:dyDescent="0.2"/>
    <row r="606" ht="14.45" customHeight="1" x14ac:dyDescent="0.2"/>
    <row r="607" ht="14.45" customHeight="1" x14ac:dyDescent="0.2"/>
    <row r="608" ht="14.45" customHeight="1" x14ac:dyDescent="0.2"/>
    <row r="609" ht="14.45" customHeight="1" x14ac:dyDescent="0.2"/>
    <row r="610" ht="14.45" customHeight="1" x14ac:dyDescent="0.2"/>
    <row r="611" ht="14.45" customHeight="1" x14ac:dyDescent="0.2"/>
    <row r="612" ht="14.45" customHeight="1" x14ac:dyDescent="0.2"/>
    <row r="613" ht="14.45" customHeight="1" x14ac:dyDescent="0.2"/>
    <row r="614" ht="14.45" customHeight="1" x14ac:dyDescent="0.2"/>
    <row r="615" ht="14.45" customHeight="1" x14ac:dyDescent="0.2"/>
    <row r="616" ht="14.45" customHeight="1" x14ac:dyDescent="0.2"/>
    <row r="617" ht="14.45" customHeight="1" x14ac:dyDescent="0.2"/>
    <row r="618" ht="14.45" customHeight="1" x14ac:dyDescent="0.2"/>
    <row r="619" ht="14.45" customHeight="1" x14ac:dyDescent="0.2"/>
    <row r="620" ht="14.45" customHeight="1" x14ac:dyDescent="0.2"/>
    <row r="621" ht="14.45" customHeight="1" x14ac:dyDescent="0.2"/>
    <row r="622" ht="14.45" customHeight="1" x14ac:dyDescent="0.2"/>
    <row r="623" ht="14.45" customHeight="1" x14ac:dyDescent="0.2"/>
    <row r="624" ht="14.45" customHeight="1" x14ac:dyDescent="0.2"/>
    <row r="625" ht="14.45" customHeight="1" x14ac:dyDescent="0.2"/>
    <row r="626" ht="14.45" customHeight="1" x14ac:dyDescent="0.2"/>
    <row r="627" ht="14.45" customHeight="1" x14ac:dyDescent="0.2"/>
    <row r="628" ht="14.45" customHeight="1" x14ac:dyDescent="0.2"/>
    <row r="629" ht="14.45" customHeight="1" x14ac:dyDescent="0.2"/>
    <row r="630" ht="14.45" customHeight="1" x14ac:dyDescent="0.2"/>
    <row r="631" ht="14.45" customHeight="1" x14ac:dyDescent="0.2"/>
    <row r="632" ht="14.45" customHeight="1" x14ac:dyDescent="0.2"/>
    <row r="633" ht="14.45" customHeight="1" x14ac:dyDescent="0.2"/>
    <row r="634" ht="14.45" customHeight="1" x14ac:dyDescent="0.2"/>
    <row r="635" ht="14.45" customHeight="1" x14ac:dyDescent="0.2"/>
    <row r="636" ht="14.45" customHeight="1" x14ac:dyDescent="0.2"/>
    <row r="637" ht="14.45" customHeight="1" x14ac:dyDescent="0.2"/>
    <row r="638" ht="14.45" customHeight="1" x14ac:dyDescent="0.2"/>
    <row r="639" ht="14.45" customHeight="1" x14ac:dyDescent="0.2"/>
    <row r="640" ht="14.45" customHeight="1" x14ac:dyDescent="0.2"/>
    <row r="641" ht="14.45" customHeight="1" x14ac:dyDescent="0.2"/>
    <row r="642" ht="14.45" customHeight="1" x14ac:dyDescent="0.2"/>
    <row r="643" ht="14.45" customHeight="1" x14ac:dyDescent="0.2"/>
    <row r="644" ht="14.45" customHeight="1" x14ac:dyDescent="0.2"/>
    <row r="645" ht="14.45" customHeight="1" x14ac:dyDescent="0.2"/>
    <row r="646" ht="14.45" customHeight="1" x14ac:dyDescent="0.2"/>
    <row r="647" ht="14.45" customHeight="1" x14ac:dyDescent="0.2"/>
    <row r="648" ht="14.45" customHeight="1" x14ac:dyDescent="0.2"/>
    <row r="649" ht="14.45" customHeight="1" x14ac:dyDescent="0.2"/>
    <row r="650" ht="14.45" customHeight="1" x14ac:dyDescent="0.2"/>
    <row r="651" ht="14.45" customHeight="1" x14ac:dyDescent="0.2"/>
    <row r="652" ht="14.45" customHeight="1" x14ac:dyDescent="0.2"/>
    <row r="653" ht="14.45" customHeight="1" x14ac:dyDescent="0.2"/>
    <row r="654" ht="14.45" customHeight="1" x14ac:dyDescent="0.2"/>
    <row r="655" ht="14.45" customHeight="1" x14ac:dyDescent="0.2"/>
    <row r="656" ht="14.45" customHeight="1" x14ac:dyDescent="0.2"/>
    <row r="657" ht="14.45" customHeight="1" x14ac:dyDescent="0.2"/>
    <row r="658" ht="14.45" customHeight="1" x14ac:dyDescent="0.2"/>
    <row r="659" ht="14.45" customHeight="1" x14ac:dyDescent="0.2"/>
    <row r="660" ht="14.45" customHeight="1" x14ac:dyDescent="0.2"/>
    <row r="661" ht="14.45" customHeight="1" x14ac:dyDescent="0.2"/>
    <row r="662" ht="14.45" customHeight="1" x14ac:dyDescent="0.2"/>
    <row r="663" ht="14.45" customHeight="1" x14ac:dyDescent="0.2"/>
    <row r="664" ht="14.45" customHeight="1" x14ac:dyDescent="0.2"/>
    <row r="665" ht="14.45" customHeight="1" x14ac:dyDescent="0.2"/>
    <row r="666" ht="14.45" customHeight="1" x14ac:dyDescent="0.2"/>
    <row r="667" ht="14.45" customHeight="1" x14ac:dyDescent="0.2"/>
    <row r="668" ht="14.45" customHeight="1" x14ac:dyDescent="0.2"/>
    <row r="669" ht="14.45" customHeight="1" x14ac:dyDescent="0.2"/>
    <row r="670" ht="14.45" customHeight="1" x14ac:dyDescent="0.2"/>
    <row r="671" ht="14.45" customHeight="1" x14ac:dyDescent="0.2"/>
    <row r="672" ht="14.45" customHeight="1" x14ac:dyDescent="0.2"/>
    <row r="673" ht="14.45" customHeight="1" x14ac:dyDescent="0.2"/>
    <row r="674" ht="14.45" customHeight="1" x14ac:dyDescent="0.2"/>
    <row r="675" ht="14.45" customHeight="1" x14ac:dyDescent="0.2"/>
    <row r="676" ht="14.45" customHeight="1" x14ac:dyDescent="0.2"/>
    <row r="677" ht="14.45" customHeight="1" x14ac:dyDescent="0.2"/>
    <row r="678" ht="14.45" customHeight="1" x14ac:dyDescent="0.2"/>
    <row r="679" ht="14.45" customHeight="1" x14ac:dyDescent="0.2"/>
    <row r="680" ht="14.45" customHeight="1" x14ac:dyDescent="0.2"/>
    <row r="681" ht="14.45" customHeight="1" x14ac:dyDescent="0.2"/>
    <row r="682" ht="14.45" customHeight="1" x14ac:dyDescent="0.2"/>
    <row r="683" ht="14.45" customHeight="1" x14ac:dyDescent="0.2"/>
    <row r="684" ht="14.45" customHeight="1" x14ac:dyDescent="0.2"/>
    <row r="685" ht="14.45" customHeight="1" x14ac:dyDescent="0.2"/>
    <row r="686" ht="14.45" customHeight="1" x14ac:dyDescent="0.2"/>
    <row r="687" ht="14.45" customHeight="1" x14ac:dyDescent="0.2"/>
    <row r="688" ht="14.45" customHeight="1" x14ac:dyDescent="0.2"/>
    <row r="689" ht="14.45" customHeight="1" x14ac:dyDescent="0.2"/>
    <row r="690" ht="14.45" customHeight="1" x14ac:dyDescent="0.2"/>
    <row r="691" ht="14.45" customHeight="1" x14ac:dyDescent="0.2"/>
    <row r="692" ht="14.45" customHeight="1" x14ac:dyDescent="0.2"/>
    <row r="693" ht="14.45" customHeight="1" x14ac:dyDescent="0.2"/>
    <row r="694" ht="14.45" customHeight="1" x14ac:dyDescent="0.2"/>
    <row r="695" ht="14.45" customHeight="1" x14ac:dyDescent="0.2"/>
    <row r="696" ht="14.45" customHeight="1" x14ac:dyDescent="0.2"/>
    <row r="697" ht="14.45" customHeight="1" x14ac:dyDescent="0.2"/>
    <row r="698" ht="14.45" customHeight="1" x14ac:dyDescent="0.2"/>
    <row r="699" ht="14.45" customHeight="1" x14ac:dyDescent="0.2"/>
    <row r="700" ht="14.45" customHeight="1" x14ac:dyDescent="0.2"/>
    <row r="701" ht="14.45" customHeight="1" x14ac:dyDescent="0.2"/>
    <row r="702" ht="14.45" customHeight="1" x14ac:dyDescent="0.2"/>
    <row r="703" ht="14.45" customHeight="1" x14ac:dyDescent="0.2"/>
    <row r="704" ht="14.45" customHeight="1" x14ac:dyDescent="0.2"/>
    <row r="705" ht="14.45" customHeight="1" x14ac:dyDescent="0.2"/>
    <row r="706" ht="14.45" customHeight="1" x14ac:dyDescent="0.2"/>
    <row r="707" ht="14.45" customHeight="1" x14ac:dyDescent="0.2"/>
    <row r="708" ht="14.45" customHeight="1" x14ac:dyDescent="0.2"/>
    <row r="709" ht="14.45" customHeight="1" x14ac:dyDescent="0.2"/>
    <row r="710" ht="14.45" customHeight="1" x14ac:dyDescent="0.2"/>
    <row r="711" ht="14.45" customHeight="1" x14ac:dyDescent="0.2"/>
    <row r="712" ht="14.45" customHeight="1" x14ac:dyDescent="0.2"/>
    <row r="713" ht="14.45" customHeight="1" x14ac:dyDescent="0.2"/>
    <row r="714" ht="14.45" customHeight="1" x14ac:dyDescent="0.2"/>
    <row r="715" ht="14.45" customHeight="1" x14ac:dyDescent="0.2"/>
    <row r="716" ht="14.45" customHeight="1" x14ac:dyDescent="0.2"/>
    <row r="717" ht="14.45" customHeight="1" x14ac:dyDescent="0.2"/>
    <row r="718" ht="14.45" customHeight="1" x14ac:dyDescent="0.2"/>
    <row r="719" ht="14.45" customHeight="1" x14ac:dyDescent="0.2"/>
    <row r="720" ht="14.45" customHeight="1" x14ac:dyDescent="0.2"/>
    <row r="721" ht="14.45" customHeight="1" x14ac:dyDescent="0.2"/>
    <row r="722" ht="14.45" customHeight="1" x14ac:dyDescent="0.2"/>
    <row r="723" ht="14.45" customHeight="1" x14ac:dyDescent="0.2"/>
    <row r="724" ht="14.45" customHeight="1" x14ac:dyDescent="0.2"/>
    <row r="725" ht="14.45" customHeight="1" x14ac:dyDescent="0.2"/>
    <row r="726" ht="14.45" customHeight="1" x14ac:dyDescent="0.2"/>
    <row r="727" ht="14.45" customHeight="1" x14ac:dyDescent="0.2"/>
    <row r="728" ht="14.45" customHeight="1" x14ac:dyDescent="0.2"/>
    <row r="729" ht="14.45" customHeight="1" x14ac:dyDescent="0.2"/>
    <row r="730" ht="14.45" customHeight="1" x14ac:dyDescent="0.2"/>
    <row r="731" ht="14.45" customHeight="1" x14ac:dyDescent="0.2"/>
    <row r="732" ht="14.45" customHeight="1" x14ac:dyDescent="0.2"/>
    <row r="733" ht="14.45" customHeight="1" x14ac:dyDescent="0.2"/>
    <row r="734" ht="14.45" customHeight="1" x14ac:dyDescent="0.2"/>
    <row r="735" ht="14.45" customHeight="1" x14ac:dyDescent="0.2"/>
    <row r="736" ht="14.45" customHeight="1" x14ac:dyDescent="0.2"/>
    <row r="737" ht="14.45" customHeight="1" x14ac:dyDescent="0.2"/>
    <row r="738" ht="14.45" customHeight="1" x14ac:dyDescent="0.2"/>
    <row r="739" ht="14.45" customHeight="1" x14ac:dyDescent="0.2"/>
    <row r="740" ht="14.45" customHeight="1" x14ac:dyDescent="0.2"/>
    <row r="741" ht="14.45" customHeight="1" x14ac:dyDescent="0.2"/>
    <row r="742" ht="14.45" customHeight="1" x14ac:dyDescent="0.2"/>
    <row r="743" ht="14.45" customHeight="1" x14ac:dyDescent="0.2"/>
    <row r="744" ht="14.45" customHeight="1" x14ac:dyDescent="0.2"/>
    <row r="745" ht="14.45" customHeight="1" x14ac:dyDescent="0.2"/>
    <row r="746" ht="14.45" customHeight="1" x14ac:dyDescent="0.2"/>
    <row r="747" ht="14.45" customHeight="1" x14ac:dyDescent="0.2"/>
    <row r="748" ht="14.45" customHeight="1" x14ac:dyDescent="0.2"/>
    <row r="749" ht="14.45" customHeight="1" x14ac:dyDescent="0.2"/>
    <row r="750" ht="14.45" customHeight="1" x14ac:dyDescent="0.2"/>
    <row r="751" ht="14.45" customHeight="1" x14ac:dyDescent="0.2"/>
    <row r="752" ht="14.45" customHeight="1" x14ac:dyDescent="0.2"/>
    <row r="753" ht="14.45" customHeight="1" x14ac:dyDescent="0.2"/>
    <row r="754" ht="14.45" customHeight="1" x14ac:dyDescent="0.2"/>
    <row r="755" ht="14.45" customHeight="1" x14ac:dyDescent="0.2"/>
    <row r="756" ht="14.45" customHeight="1" x14ac:dyDescent="0.2"/>
    <row r="757" ht="14.45" customHeight="1" x14ac:dyDescent="0.2"/>
    <row r="758" ht="14.45" customHeight="1" x14ac:dyDescent="0.2"/>
    <row r="759" ht="14.45" customHeight="1" x14ac:dyDescent="0.2"/>
    <row r="760" ht="14.45" customHeight="1" x14ac:dyDescent="0.2"/>
    <row r="761" ht="14.45" customHeight="1" x14ac:dyDescent="0.2"/>
    <row r="762" ht="14.45" customHeight="1" x14ac:dyDescent="0.2"/>
    <row r="763" ht="14.45" customHeight="1" x14ac:dyDescent="0.2"/>
    <row r="764" ht="14.45" customHeight="1" x14ac:dyDescent="0.2"/>
    <row r="765" ht="14.45" customHeight="1" x14ac:dyDescent="0.2"/>
    <row r="766" ht="14.45" customHeight="1" x14ac:dyDescent="0.2"/>
    <row r="767" ht="14.45" customHeight="1" x14ac:dyDescent="0.2"/>
    <row r="768" ht="14.45" customHeight="1" x14ac:dyDescent="0.2"/>
    <row r="769" ht="14.45" customHeight="1" x14ac:dyDescent="0.2"/>
    <row r="770" ht="14.45" customHeight="1" x14ac:dyDescent="0.2"/>
    <row r="771" ht="14.45" customHeight="1" x14ac:dyDescent="0.2"/>
    <row r="772" ht="14.45" customHeight="1" x14ac:dyDescent="0.2"/>
    <row r="773" ht="14.45" customHeight="1" x14ac:dyDescent="0.2"/>
    <row r="774" ht="14.45" customHeight="1" x14ac:dyDescent="0.2"/>
    <row r="775" ht="14.45" customHeight="1" x14ac:dyDescent="0.2"/>
    <row r="776" ht="14.45" customHeight="1" x14ac:dyDescent="0.2"/>
    <row r="777" ht="14.45" customHeight="1" x14ac:dyDescent="0.2"/>
    <row r="778" ht="14.45" customHeight="1" x14ac:dyDescent="0.2"/>
    <row r="779" ht="14.45" customHeight="1" x14ac:dyDescent="0.2"/>
    <row r="780" ht="14.45" customHeight="1" x14ac:dyDescent="0.2"/>
    <row r="781" ht="14.45" customHeight="1" x14ac:dyDescent="0.2"/>
    <row r="782" ht="14.45" customHeight="1" x14ac:dyDescent="0.2"/>
    <row r="783" ht="14.45" customHeight="1" x14ac:dyDescent="0.2"/>
    <row r="784" ht="14.45" customHeight="1" x14ac:dyDescent="0.2"/>
    <row r="785" ht="14.45" customHeight="1" x14ac:dyDescent="0.2"/>
    <row r="786" ht="14.45" customHeight="1" x14ac:dyDescent="0.2"/>
    <row r="787" ht="14.45" customHeight="1" x14ac:dyDescent="0.2"/>
    <row r="788" ht="14.45" customHeight="1" x14ac:dyDescent="0.2"/>
    <row r="789" ht="14.45" customHeight="1" x14ac:dyDescent="0.2"/>
    <row r="790" ht="14.45" customHeight="1" x14ac:dyDescent="0.2"/>
    <row r="791" ht="14.45" customHeight="1" x14ac:dyDescent="0.2"/>
    <row r="792" ht="14.45" customHeight="1" x14ac:dyDescent="0.2"/>
    <row r="793" ht="14.45" customHeight="1" x14ac:dyDescent="0.2"/>
    <row r="794" ht="14.45" customHeight="1" x14ac:dyDescent="0.2"/>
    <row r="795" ht="14.45" customHeight="1" x14ac:dyDescent="0.2"/>
    <row r="796" ht="14.45" customHeight="1" x14ac:dyDescent="0.2"/>
    <row r="797" ht="14.45" customHeight="1" x14ac:dyDescent="0.2"/>
    <row r="798" ht="14.45" customHeight="1" x14ac:dyDescent="0.2"/>
    <row r="799" ht="14.45" customHeight="1" x14ac:dyDescent="0.2"/>
    <row r="800" ht="14.45" customHeight="1" x14ac:dyDescent="0.2"/>
    <row r="801" ht="14.45" customHeight="1" x14ac:dyDescent="0.2"/>
    <row r="802" ht="14.45" customHeight="1" x14ac:dyDescent="0.2"/>
    <row r="803" ht="14.45" customHeight="1" x14ac:dyDescent="0.2"/>
    <row r="804" ht="14.45" customHeight="1" x14ac:dyDescent="0.2"/>
    <row r="805" ht="14.45" customHeight="1" x14ac:dyDescent="0.2"/>
    <row r="806" ht="14.45" customHeight="1" x14ac:dyDescent="0.2"/>
    <row r="807" ht="14.45" customHeight="1" x14ac:dyDescent="0.2"/>
    <row r="808" ht="14.45" customHeight="1" x14ac:dyDescent="0.2"/>
    <row r="809" ht="14.45" customHeight="1" x14ac:dyDescent="0.2"/>
    <row r="810" ht="14.45" customHeight="1" x14ac:dyDescent="0.2"/>
    <row r="811" ht="14.45" customHeight="1" x14ac:dyDescent="0.2"/>
    <row r="812" ht="14.45" customHeight="1" x14ac:dyDescent="0.2"/>
    <row r="813" ht="14.45" customHeight="1" x14ac:dyDescent="0.2"/>
    <row r="814" ht="14.45" customHeight="1" x14ac:dyDescent="0.2"/>
    <row r="815" ht="14.45" customHeight="1" x14ac:dyDescent="0.2"/>
    <row r="816" ht="14.45" customHeight="1" x14ac:dyDescent="0.2"/>
    <row r="817" ht="14.45" customHeight="1" x14ac:dyDescent="0.2"/>
    <row r="818" ht="14.45" customHeight="1" x14ac:dyDescent="0.2"/>
    <row r="819" ht="14.45" customHeight="1" x14ac:dyDescent="0.2"/>
    <row r="820" ht="14.45" customHeight="1" x14ac:dyDescent="0.2"/>
    <row r="821" ht="14.45" customHeight="1" x14ac:dyDescent="0.2"/>
    <row r="822" ht="14.45" customHeight="1" x14ac:dyDescent="0.2"/>
    <row r="823" ht="14.45" customHeight="1" x14ac:dyDescent="0.2"/>
    <row r="824" ht="14.45" customHeight="1" x14ac:dyDescent="0.2"/>
    <row r="825" ht="14.45" customHeight="1" x14ac:dyDescent="0.2"/>
    <row r="826" ht="14.45" customHeight="1" x14ac:dyDescent="0.2"/>
    <row r="827" ht="14.45" customHeight="1" x14ac:dyDescent="0.2"/>
    <row r="828" ht="14.45" customHeight="1" x14ac:dyDescent="0.2"/>
    <row r="829" ht="14.45" customHeight="1" x14ac:dyDescent="0.2"/>
    <row r="830" ht="14.45" customHeight="1" x14ac:dyDescent="0.2"/>
    <row r="831" ht="14.45" customHeight="1" x14ac:dyDescent="0.2"/>
    <row r="832" ht="14.45" customHeight="1" x14ac:dyDescent="0.2"/>
    <row r="833" ht="14.45" customHeight="1" x14ac:dyDescent="0.2"/>
    <row r="834" ht="14.45" customHeight="1" x14ac:dyDescent="0.2"/>
    <row r="835" ht="14.45" customHeight="1" x14ac:dyDescent="0.2"/>
    <row r="836" ht="14.45" customHeight="1" x14ac:dyDescent="0.2"/>
    <row r="837" ht="14.45" customHeight="1" x14ac:dyDescent="0.2"/>
    <row r="838" ht="14.45" customHeight="1" x14ac:dyDescent="0.2"/>
    <row r="839" ht="14.45" customHeight="1" x14ac:dyDescent="0.2"/>
    <row r="840" ht="14.45" customHeight="1" x14ac:dyDescent="0.2"/>
    <row r="841" ht="14.45" customHeight="1" x14ac:dyDescent="0.2"/>
    <row r="842" ht="14.45" customHeight="1" x14ac:dyDescent="0.2"/>
    <row r="843" ht="14.45" customHeight="1" x14ac:dyDescent="0.2"/>
    <row r="844" ht="14.45" customHeight="1" x14ac:dyDescent="0.2"/>
    <row r="845" ht="14.45" customHeight="1" x14ac:dyDescent="0.2"/>
    <row r="846" ht="14.45" customHeight="1" x14ac:dyDescent="0.2"/>
    <row r="847" ht="14.45" customHeight="1" x14ac:dyDescent="0.2"/>
    <row r="848" ht="14.45" customHeight="1" x14ac:dyDescent="0.2"/>
    <row r="849" ht="14.45" customHeight="1" x14ac:dyDescent="0.2"/>
    <row r="850" ht="14.45" customHeight="1" x14ac:dyDescent="0.2"/>
    <row r="851" ht="14.45" customHeight="1" x14ac:dyDescent="0.2"/>
    <row r="852" ht="14.45" customHeight="1" x14ac:dyDescent="0.2"/>
    <row r="853" ht="14.45" customHeight="1" x14ac:dyDescent="0.2"/>
    <row r="854" ht="14.45" customHeight="1" x14ac:dyDescent="0.2"/>
    <row r="855" ht="14.45" customHeight="1" x14ac:dyDescent="0.2"/>
    <row r="856" ht="14.45" customHeight="1" x14ac:dyDescent="0.2"/>
    <row r="857" ht="14.45" customHeight="1" x14ac:dyDescent="0.2"/>
    <row r="858" ht="14.45" customHeight="1" x14ac:dyDescent="0.2"/>
    <row r="859" ht="14.45" customHeight="1" x14ac:dyDescent="0.2"/>
    <row r="860" ht="14.45" customHeight="1" x14ac:dyDescent="0.2"/>
    <row r="861" ht="14.45" customHeight="1" x14ac:dyDescent="0.2"/>
    <row r="862" ht="14.45" customHeight="1" x14ac:dyDescent="0.2"/>
    <row r="863" ht="14.45" customHeight="1" x14ac:dyDescent="0.2"/>
  </sheetData>
  <mergeCells count="25">
    <mergeCell ref="A36:B36"/>
    <mergeCell ref="A24:D24"/>
    <mergeCell ref="A29:B29"/>
    <mergeCell ref="A27:B27"/>
    <mergeCell ref="A26:B26"/>
    <mergeCell ref="A28:B28"/>
    <mergeCell ref="A31:B31"/>
    <mergeCell ref="A25:B25"/>
    <mergeCell ref="A17:B17"/>
    <mergeCell ref="A18:B18"/>
    <mergeCell ref="A19:B19"/>
    <mergeCell ref="A22:B22"/>
    <mergeCell ref="A35:B35"/>
    <mergeCell ref="A6:D6"/>
    <mergeCell ref="A7:B7"/>
    <mergeCell ref="A1:D1"/>
    <mergeCell ref="A2:D2"/>
    <mergeCell ref="A3:D3"/>
    <mergeCell ref="A4:D4"/>
    <mergeCell ref="A16:B16"/>
    <mergeCell ref="A8:B8"/>
    <mergeCell ref="A9:B9"/>
    <mergeCell ref="A10:B10"/>
    <mergeCell ref="A13:B13"/>
    <mergeCell ref="A15:D15"/>
  </mergeCells>
  <printOptions horizontalCentered="1"/>
  <pageMargins left="0.39370078740157483" right="0.39370078740157483" top="0.59055118110236227" bottom="0.78740157480314965" header="0.31496062992125984" footer="0.51181102362204722"/>
  <pageSetup paperSize="9" orientation="portrait" r:id="rId1"/>
  <headerFooter alignWithMargins="0">
    <oddFooter>&amp;LDPGF - Marché maintenance SSI et IEFAG - GHT-DRM 2026&amp;R&amp;8&amp;P/&amp;N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9D3A7-DC70-49F9-809E-F167C4731ACC}">
  <dimension ref="A1:F986"/>
  <sheetViews>
    <sheetView view="pageLayout" zoomScaleNormal="100" zoomScaleSheetLayoutView="100" workbookViewId="0">
      <selection activeCell="A6" sqref="A6:B6"/>
    </sheetView>
  </sheetViews>
  <sheetFormatPr baseColWidth="10" defaultColWidth="7.7109375" defaultRowHeight="14.25" x14ac:dyDescent="0.2"/>
  <cols>
    <col min="1" max="1" width="33.7109375" style="1" customWidth="1"/>
    <col min="2" max="2" width="32.7109375" style="2" customWidth="1"/>
    <col min="3" max="4" width="14.42578125" style="1" customWidth="1"/>
    <col min="5" max="46" width="2.5703125" style="1" customWidth="1"/>
    <col min="47" max="16384" width="7.7109375" style="1"/>
  </cols>
  <sheetData>
    <row r="1" spans="1:6" ht="25.5" customHeight="1" x14ac:dyDescent="0.2">
      <c r="A1" s="105" t="s">
        <v>26</v>
      </c>
      <c r="B1" s="105"/>
      <c r="C1" s="105"/>
      <c r="D1" s="105"/>
      <c r="E1" s="15"/>
      <c r="F1" s="15"/>
    </row>
    <row r="2" spans="1:6" ht="39.6" customHeight="1" x14ac:dyDescent="0.2">
      <c r="A2" s="106" t="s">
        <v>25</v>
      </c>
      <c r="B2" s="106"/>
      <c r="C2" s="106"/>
      <c r="D2" s="106"/>
      <c r="E2" s="16"/>
      <c r="F2" s="16"/>
    </row>
    <row r="3" spans="1:6" ht="25.5" customHeight="1" x14ac:dyDescent="0.2">
      <c r="A3" s="105" t="s">
        <v>34</v>
      </c>
      <c r="B3" s="105"/>
      <c r="C3" s="105"/>
      <c r="D3" s="105"/>
      <c r="E3" s="15"/>
      <c r="F3" s="15"/>
    </row>
    <row r="4" spans="1:6" ht="25.5" customHeight="1" thickBot="1" x14ac:dyDescent="0.25">
      <c r="A4" s="105" t="s">
        <v>43</v>
      </c>
      <c r="B4" s="105"/>
      <c r="C4" s="105"/>
      <c r="D4" s="105"/>
      <c r="E4" s="15"/>
      <c r="F4" s="15"/>
    </row>
    <row r="5" spans="1:6" ht="22.5" customHeight="1" x14ac:dyDescent="0.2">
      <c r="A5" s="131" t="s">
        <v>33</v>
      </c>
      <c r="B5" s="132"/>
      <c r="C5" s="132" t="s">
        <v>29</v>
      </c>
      <c r="D5" s="133" t="s">
        <v>28</v>
      </c>
    </row>
    <row r="6" spans="1:6" ht="30.75" customHeight="1" x14ac:dyDescent="0.2">
      <c r="A6" s="134" t="s">
        <v>11</v>
      </c>
      <c r="B6" s="135"/>
      <c r="C6" s="32" t="s">
        <v>10</v>
      </c>
      <c r="D6" s="33" t="s">
        <v>27</v>
      </c>
    </row>
    <row r="7" spans="1:6" ht="19.7" customHeight="1" x14ac:dyDescent="0.2">
      <c r="A7" s="93" t="s">
        <v>8</v>
      </c>
      <c r="B7" s="94"/>
      <c r="C7" s="27"/>
      <c r="D7" s="34">
        <f>C7*1.2</f>
        <v>0</v>
      </c>
    </row>
    <row r="8" spans="1:6" ht="19.7" customHeight="1" x14ac:dyDescent="0.2">
      <c r="A8" s="93" t="s">
        <v>12</v>
      </c>
      <c r="B8" s="94"/>
      <c r="C8" s="27"/>
      <c r="D8" s="34">
        <f t="shared" ref="D8:D12" si="0">C8*1.2</f>
        <v>0</v>
      </c>
    </row>
    <row r="9" spans="1:6" ht="19.7" customHeight="1" x14ac:dyDescent="0.2">
      <c r="A9" s="93" t="s">
        <v>5</v>
      </c>
      <c r="B9" s="94"/>
      <c r="C9" s="27"/>
      <c r="D9" s="34">
        <f t="shared" si="0"/>
        <v>0</v>
      </c>
    </row>
    <row r="10" spans="1:6" ht="19.7" customHeight="1" x14ac:dyDescent="0.2">
      <c r="A10" s="24" t="s">
        <v>4</v>
      </c>
      <c r="B10" s="23"/>
      <c r="C10" s="27"/>
      <c r="D10" s="34">
        <f t="shared" si="0"/>
        <v>0</v>
      </c>
    </row>
    <row r="11" spans="1:6" ht="19.7" customHeight="1" x14ac:dyDescent="0.2">
      <c r="A11" s="38" t="s">
        <v>3</v>
      </c>
      <c r="B11" s="39"/>
      <c r="C11" s="20"/>
      <c r="D11" s="34">
        <f t="shared" si="0"/>
        <v>0</v>
      </c>
    </row>
    <row r="12" spans="1:6" ht="19.7" customHeight="1" x14ac:dyDescent="0.2">
      <c r="A12" s="40" t="s">
        <v>2</v>
      </c>
      <c r="B12" s="23" t="s">
        <v>1</v>
      </c>
      <c r="C12" s="37"/>
      <c r="D12" s="34">
        <f t="shared" si="0"/>
        <v>0</v>
      </c>
    </row>
    <row r="13" spans="1:6" ht="19.7" customHeight="1" thickBot="1" x14ac:dyDescent="0.25">
      <c r="A13" s="129" t="s">
        <v>0</v>
      </c>
      <c r="B13" s="130"/>
      <c r="C13" s="35">
        <f>SUM(C7:C12)</f>
        <v>0</v>
      </c>
      <c r="D13" s="36">
        <f>SUM(D7:D12)</f>
        <v>0</v>
      </c>
    </row>
    <row r="14" spans="1:6" ht="21.75" customHeight="1" thickBot="1" x14ac:dyDescent="0.3">
      <c r="A14" s="25"/>
      <c r="B14" s="26"/>
      <c r="C14" s="25"/>
      <c r="D14" s="25"/>
    </row>
    <row r="15" spans="1:6" ht="19.7" customHeight="1" x14ac:dyDescent="0.2">
      <c r="A15" s="138" t="s">
        <v>32</v>
      </c>
      <c r="B15" s="139"/>
      <c r="C15" s="139" t="s">
        <v>29</v>
      </c>
      <c r="D15" s="140" t="s">
        <v>28</v>
      </c>
    </row>
    <row r="16" spans="1:6" ht="33.75" customHeight="1" x14ac:dyDescent="0.2">
      <c r="A16" s="134" t="s">
        <v>11</v>
      </c>
      <c r="B16" s="135"/>
      <c r="C16" s="32" t="s">
        <v>10</v>
      </c>
      <c r="D16" s="33" t="s">
        <v>27</v>
      </c>
    </row>
    <row r="17" spans="1:4" ht="19.7" customHeight="1" x14ac:dyDescent="0.2">
      <c r="A17" s="136" t="s">
        <v>8</v>
      </c>
      <c r="B17" s="137"/>
      <c r="C17" s="22"/>
      <c r="D17" s="45">
        <f>C17*1.1</f>
        <v>0</v>
      </c>
    </row>
    <row r="18" spans="1:4" ht="19.5" customHeight="1" x14ac:dyDescent="0.2">
      <c r="A18" s="136" t="s">
        <v>14</v>
      </c>
      <c r="B18" s="137"/>
      <c r="C18" s="22"/>
      <c r="D18" s="45">
        <f t="shared" ref="D18:D22" si="1">C18*1.1</f>
        <v>0</v>
      </c>
    </row>
    <row r="19" spans="1:4" ht="19.7" customHeight="1" x14ac:dyDescent="0.2">
      <c r="A19" s="146" t="s">
        <v>5</v>
      </c>
      <c r="B19" s="147"/>
      <c r="C19" s="22"/>
      <c r="D19" s="45">
        <f t="shared" si="1"/>
        <v>0</v>
      </c>
    </row>
    <row r="20" spans="1:4" ht="19.7" customHeight="1" x14ac:dyDescent="0.2">
      <c r="A20" s="24" t="s">
        <v>4</v>
      </c>
      <c r="B20" s="23"/>
      <c r="C20" s="27"/>
      <c r="D20" s="45">
        <f t="shared" si="1"/>
        <v>0</v>
      </c>
    </row>
    <row r="21" spans="1:4" ht="19.7" customHeight="1" x14ac:dyDescent="0.2">
      <c r="A21" s="24" t="s">
        <v>3</v>
      </c>
      <c r="B21" s="23"/>
      <c r="C21" s="41"/>
      <c r="D21" s="45">
        <f t="shared" si="1"/>
        <v>0</v>
      </c>
    </row>
    <row r="22" spans="1:4" ht="19.7" customHeight="1" x14ac:dyDescent="0.2">
      <c r="A22" s="46" t="s">
        <v>2</v>
      </c>
      <c r="B22" s="42" t="s">
        <v>1</v>
      </c>
      <c r="C22" s="37"/>
      <c r="D22" s="45">
        <f t="shared" si="1"/>
        <v>0</v>
      </c>
    </row>
    <row r="23" spans="1:4" ht="19.7" customHeight="1" thickBot="1" x14ac:dyDescent="0.25">
      <c r="A23" s="144" t="s">
        <v>0</v>
      </c>
      <c r="B23" s="145"/>
      <c r="C23" s="47">
        <f>SUM(C17:C22)</f>
        <v>0</v>
      </c>
      <c r="D23" s="48">
        <f>SUM(D17:D22)</f>
        <v>0</v>
      </c>
    </row>
    <row r="24" spans="1:4" s="13" customFormat="1" ht="23.25" customHeight="1" x14ac:dyDescent="0.2">
      <c r="A24" s="43"/>
      <c r="B24" s="43"/>
      <c r="C24" s="44"/>
      <c r="D24" s="44"/>
    </row>
    <row r="25" spans="1:4" ht="19.7" customHeight="1" x14ac:dyDescent="0.2">
      <c r="A25" s="149" t="s">
        <v>30</v>
      </c>
      <c r="B25" s="150"/>
      <c r="C25" s="150" t="s">
        <v>29</v>
      </c>
      <c r="D25" s="150" t="s">
        <v>28</v>
      </c>
    </row>
    <row r="26" spans="1:4" ht="29.25" customHeight="1" x14ac:dyDescent="0.2">
      <c r="A26" s="135" t="s">
        <v>11</v>
      </c>
      <c r="B26" s="135"/>
      <c r="C26" s="32" t="s">
        <v>10</v>
      </c>
      <c r="D26" s="32" t="s">
        <v>27</v>
      </c>
    </row>
    <row r="27" spans="1:4" ht="19.7" customHeight="1" x14ac:dyDescent="0.2">
      <c r="A27" s="137" t="s">
        <v>8</v>
      </c>
      <c r="B27" s="137"/>
      <c r="C27" s="22"/>
      <c r="D27" s="22">
        <f>C27*1.1</f>
        <v>0</v>
      </c>
    </row>
    <row r="28" spans="1:4" ht="19.7" customHeight="1" x14ac:dyDescent="0.2">
      <c r="A28" s="137" t="s">
        <v>14</v>
      </c>
      <c r="B28" s="137"/>
      <c r="C28" s="22"/>
      <c r="D28" s="22">
        <f t="shared" ref="D28:D32" si="2">C28*1.1</f>
        <v>0</v>
      </c>
    </row>
    <row r="29" spans="1:4" ht="19.7" customHeight="1" x14ac:dyDescent="0.2">
      <c r="A29" s="93" t="s">
        <v>5</v>
      </c>
      <c r="B29" s="94"/>
      <c r="C29" s="22"/>
      <c r="D29" s="22">
        <f t="shared" si="2"/>
        <v>0</v>
      </c>
    </row>
    <row r="30" spans="1:4" ht="19.7" customHeight="1" x14ac:dyDescent="0.2">
      <c r="A30" s="21" t="s">
        <v>4</v>
      </c>
      <c r="B30" s="21"/>
      <c r="C30" s="22"/>
      <c r="D30" s="22">
        <f t="shared" si="2"/>
        <v>0</v>
      </c>
    </row>
    <row r="31" spans="1:4" ht="19.7" customHeight="1" x14ac:dyDescent="0.2">
      <c r="A31" s="21" t="s">
        <v>3</v>
      </c>
      <c r="B31" s="21"/>
      <c r="C31" s="20"/>
      <c r="D31" s="22">
        <f t="shared" si="2"/>
        <v>0</v>
      </c>
    </row>
    <row r="32" spans="1:4" ht="19.7" customHeight="1" x14ac:dyDescent="0.2">
      <c r="A32" s="19" t="s">
        <v>2</v>
      </c>
      <c r="B32" s="18" t="s">
        <v>1</v>
      </c>
      <c r="C32" s="17"/>
      <c r="D32" s="22">
        <f t="shared" si="2"/>
        <v>0</v>
      </c>
    </row>
    <row r="33" spans="1:4" ht="19.7" customHeight="1" x14ac:dyDescent="0.2">
      <c r="A33" s="143" t="s">
        <v>0</v>
      </c>
      <c r="B33" s="143"/>
      <c r="C33" s="30">
        <f>SUM(C27:C32)</f>
        <v>0</v>
      </c>
      <c r="D33" s="30">
        <f>SUM(D27:D32)</f>
        <v>0</v>
      </c>
    </row>
    <row r="34" spans="1:4" ht="11.25" customHeight="1" x14ac:dyDescent="0.2">
      <c r="A34" s="62"/>
      <c r="B34" s="62"/>
      <c r="C34" s="82"/>
      <c r="D34" s="82"/>
    </row>
    <row r="35" spans="1:4" ht="19.7" customHeight="1" x14ac:dyDescent="0.2">
      <c r="A35" s="151" t="s">
        <v>31</v>
      </c>
      <c r="B35" s="152"/>
      <c r="C35" s="152" t="s">
        <v>29</v>
      </c>
      <c r="D35" s="152" t="s">
        <v>28</v>
      </c>
    </row>
    <row r="36" spans="1:4" ht="28.5" customHeight="1" x14ac:dyDescent="0.2">
      <c r="A36" s="135" t="s">
        <v>11</v>
      </c>
      <c r="B36" s="135"/>
      <c r="C36" s="32" t="s">
        <v>10</v>
      </c>
      <c r="D36" s="32" t="s">
        <v>27</v>
      </c>
    </row>
    <row r="37" spans="1:4" ht="19.7" customHeight="1" x14ac:dyDescent="0.2">
      <c r="A37" s="137" t="s">
        <v>8</v>
      </c>
      <c r="B37" s="137"/>
      <c r="C37" s="22"/>
      <c r="D37" s="22">
        <f>C37*1.1</f>
        <v>0</v>
      </c>
    </row>
    <row r="38" spans="1:4" ht="19.7" customHeight="1" x14ac:dyDescent="0.2">
      <c r="A38" s="148" t="s">
        <v>0</v>
      </c>
      <c r="B38" s="148"/>
      <c r="C38" s="29">
        <f>C37</f>
        <v>0</v>
      </c>
      <c r="D38" s="29">
        <f>D37</f>
        <v>0</v>
      </c>
    </row>
    <row r="39" spans="1:4" ht="19.7" customHeight="1" x14ac:dyDescent="0.2">
      <c r="A39" s="62"/>
      <c r="B39" s="62"/>
      <c r="C39" s="82"/>
      <c r="D39" s="82"/>
    </row>
    <row r="40" spans="1:4" ht="14.45" customHeight="1" x14ac:dyDescent="0.2"/>
    <row r="41" spans="1:4" ht="28.35" customHeight="1" thickBot="1" x14ac:dyDescent="0.25">
      <c r="A41" s="141" t="s">
        <v>36</v>
      </c>
      <c r="B41" s="142"/>
      <c r="C41" s="3">
        <f>C13+C23+C38+C33</f>
        <v>0</v>
      </c>
      <c r="D41" s="3">
        <f>D13+D23+D38+D33</f>
        <v>0</v>
      </c>
    </row>
    <row r="42" spans="1:4" ht="14.45" customHeight="1" x14ac:dyDescent="0.2"/>
    <row r="43" spans="1:4" ht="14.45" customHeight="1" x14ac:dyDescent="0.2"/>
    <row r="44" spans="1:4" ht="14.45" customHeight="1" x14ac:dyDescent="0.2">
      <c r="B44" s="1"/>
    </row>
    <row r="45" spans="1:4" ht="14.45" customHeight="1" x14ac:dyDescent="0.2">
      <c r="B45" s="1"/>
    </row>
    <row r="46" spans="1:4" ht="14.45" customHeight="1" x14ac:dyDescent="0.2">
      <c r="B46" s="1"/>
    </row>
    <row r="47" spans="1:4" ht="14.45" customHeight="1" x14ac:dyDescent="0.2">
      <c r="B47" s="1"/>
    </row>
    <row r="48" spans="1:4" ht="14.45" customHeight="1" x14ac:dyDescent="0.2"/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  <row r="64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ht="14.45" customHeight="1" x14ac:dyDescent="0.2"/>
    <row r="82" ht="14.45" customHeight="1" x14ac:dyDescent="0.2"/>
    <row r="83" ht="14.45" customHeight="1" x14ac:dyDescent="0.2"/>
    <row r="84" ht="14.45" customHeight="1" x14ac:dyDescent="0.2"/>
    <row r="85" ht="14.45" customHeight="1" x14ac:dyDescent="0.2"/>
    <row r="86" ht="14.45" customHeight="1" x14ac:dyDescent="0.2"/>
    <row r="87" ht="14.45" customHeight="1" x14ac:dyDescent="0.2"/>
    <row r="88" ht="14.45" customHeight="1" x14ac:dyDescent="0.2"/>
    <row r="89" ht="14.45" customHeight="1" x14ac:dyDescent="0.2"/>
    <row r="90" ht="14.45" customHeight="1" x14ac:dyDescent="0.2"/>
    <row r="91" ht="14.45" customHeight="1" x14ac:dyDescent="0.2"/>
    <row r="92" ht="14.45" customHeight="1" x14ac:dyDescent="0.2"/>
    <row r="93" ht="14.45" customHeight="1" x14ac:dyDescent="0.2"/>
    <row r="94" ht="14.45" customHeight="1" x14ac:dyDescent="0.2"/>
    <row r="95" ht="14.45" customHeight="1" x14ac:dyDescent="0.2"/>
    <row r="96" ht="14.45" customHeight="1" x14ac:dyDescent="0.2"/>
    <row r="97" ht="14.45" customHeight="1" x14ac:dyDescent="0.2"/>
    <row r="98" ht="14.45" customHeight="1" x14ac:dyDescent="0.2"/>
    <row r="99" ht="14.45" customHeight="1" x14ac:dyDescent="0.2"/>
    <row r="100" ht="14.45" customHeight="1" x14ac:dyDescent="0.2"/>
    <row r="101" ht="14.45" customHeight="1" x14ac:dyDescent="0.2"/>
    <row r="102" ht="14.45" customHeight="1" x14ac:dyDescent="0.2"/>
    <row r="103" ht="14.45" customHeight="1" x14ac:dyDescent="0.2"/>
    <row r="104" ht="14.45" customHeight="1" x14ac:dyDescent="0.2"/>
    <row r="105" ht="14.45" customHeight="1" x14ac:dyDescent="0.2"/>
    <row r="106" ht="14.45" customHeight="1" x14ac:dyDescent="0.2"/>
    <row r="107" ht="14.45" customHeight="1" x14ac:dyDescent="0.2"/>
    <row r="108" ht="14.45" customHeight="1" x14ac:dyDescent="0.2"/>
    <row r="109" ht="14.45" customHeight="1" x14ac:dyDescent="0.2"/>
    <row r="110" ht="14.45" customHeight="1" x14ac:dyDescent="0.2"/>
    <row r="111" ht="14.45" customHeight="1" x14ac:dyDescent="0.2"/>
    <row r="112" ht="14.45" customHeight="1" x14ac:dyDescent="0.2"/>
    <row r="113" ht="14.45" customHeight="1" x14ac:dyDescent="0.2"/>
    <row r="114" ht="14.45" customHeight="1" x14ac:dyDescent="0.2"/>
    <row r="115" ht="14.45" customHeight="1" x14ac:dyDescent="0.2"/>
    <row r="116" ht="14.45" customHeight="1" x14ac:dyDescent="0.2"/>
    <row r="117" ht="14.45" customHeight="1" x14ac:dyDescent="0.2"/>
    <row r="118" ht="14.45" customHeight="1" x14ac:dyDescent="0.2"/>
    <row r="119" ht="14.45" customHeight="1" x14ac:dyDescent="0.2"/>
    <row r="120" ht="14.45" customHeight="1" x14ac:dyDescent="0.2"/>
    <row r="121" ht="14.45" customHeight="1" x14ac:dyDescent="0.2"/>
    <row r="122" ht="14.45" customHeight="1" x14ac:dyDescent="0.2"/>
    <row r="123" ht="14.45" customHeight="1" x14ac:dyDescent="0.2"/>
    <row r="124" ht="14.45" customHeight="1" x14ac:dyDescent="0.2"/>
    <row r="125" ht="14.45" customHeight="1" x14ac:dyDescent="0.2"/>
    <row r="126" ht="14.45" customHeight="1" x14ac:dyDescent="0.2"/>
    <row r="127" ht="14.45" customHeight="1" x14ac:dyDescent="0.2"/>
    <row r="128" ht="14.45" customHeight="1" x14ac:dyDescent="0.2"/>
    <row r="129" ht="14.45" customHeight="1" x14ac:dyDescent="0.2"/>
    <row r="130" ht="14.45" customHeight="1" x14ac:dyDescent="0.2"/>
    <row r="131" ht="14.45" customHeight="1" x14ac:dyDescent="0.2"/>
    <row r="132" ht="14.45" customHeight="1" x14ac:dyDescent="0.2"/>
    <row r="133" ht="14.45" customHeight="1" x14ac:dyDescent="0.2"/>
    <row r="134" ht="14.45" customHeight="1" x14ac:dyDescent="0.2"/>
    <row r="135" ht="14.45" customHeight="1" x14ac:dyDescent="0.2"/>
    <row r="136" ht="14.45" customHeight="1" x14ac:dyDescent="0.2"/>
    <row r="137" ht="14.45" customHeight="1" x14ac:dyDescent="0.2"/>
    <row r="138" ht="14.45" customHeight="1" x14ac:dyDescent="0.2"/>
    <row r="139" ht="14.45" customHeight="1" x14ac:dyDescent="0.2"/>
    <row r="140" ht="14.45" customHeight="1" x14ac:dyDescent="0.2"/>
    <row r="141" ht="14.45" customHeight="1" x14ac:dyDescent="0.2"/>
    <row r="142" ht="14.45" customHeight="1" x14ac:dyDescent="0.2"/>
    <row r="143" ht="14.45" customHeight="1" x14ac:dyDescent="0.2"/>
    <row r="144" ht="14.45" customHeight="1" x14ac:dyDescent="0.2"/>
    <row r="145" ht="14.45" customHeight="1" x14ac:dyDescent="0.2"/>
    <row r="146" ht="14.45" customHeight="1" x14ac:dyDescent="0.2"/>
    <row r="147" ht="14.45" customHeight="1" x14ac:dyDescent="0.2"/>
    <row r="148" ht="14.45" customHeight="1" x14ac:dyDescent="0.2"/>
    <row r="149" ht="14.45" customHeight="1" x14ac:dyDescent="0.2"/>
    <row r="150" ht="14.45" customHeight="1" x14ac:dyDescent="0.2"/>
    <row r="151" ht="14.45" customHeight="1" x14ac:dyDescent="0.2"/>
    <row r="152" ht="14.45" customHeight="1" x14ac:dyDescent="0.2"/>
    <row r="153" ht="14.45" customHeight="1" x14ac:dyDescent="0.2"/>
    <row r="154" ht="14.45" customHeight="1" x14ac:dyDescent="0.2"/>
    <row r="155" ht="14.45" customHeight="1" x14ac:dyDescent="0.2"/>
    <row r="156" ht="14.45" customHeight="1" x14ac:dyDescent="0.2"/>
    <row r="157" ht="14.45" customHeight="1" x14ac:dyDescent="0.2"/>
    <row r="158" ht="14.45" customHeight="1" x14ac:dyDescent="0.2"/>
    <row r="159" ht="14.45" customHeight="1" x14ac:dyDescent="0.2"/>
    <row r="160" ht="14.45" customHeight="1" x14ac:dyDescent="0.2"/>
    <row r="161" ht="14.45" customHeight="1" x14ac:dyDescent="0.2"/>
    <row r="162" ht="14.45" customHeight="1" x14ac:dyDescent="0.2"/>
    <row r="163" ht="14.45" customHeight="1" x14ac:dyDescent="0.2"/>
    <row r="164" ht="14.45" customHeight="1" x14ac:dyDescent="0.2"/>
    <row r="165" ht="14.45" customHeight="1" x14ac:dyDescent="0.2"/>
    <row r="166" ht="14.45" customHeight="1" x14ac:dyDescent="0.2"/>
    <row r="167" ht="14.45" customHeight="1" x14ac:dyDescent="0.2"/>
    <row r="168" ht="14.45" customHeight="1" x14ac:dyDescent="0.2"/>
    <row r="169" ht="14.45" customHeight="1" x14ac:dyDescent="0.2"/>
    <row r="170" ht="14.45" customHeight="1" x14ac:dyDescent="0.2"/>
    <row r="171" ht="14.45" customHeight="1" x14ac:dyDescent="0.2"/>
    <row r="172" ht="14.45" customHeight="1" x14ac:dyDescent="0.2"/>
    <row r="173" ht="14.45" customHeight="1" x14ac:dyDescent="0.2"/>
    <row r="174" ht="14.45" customHeight="1" x14ac:dyDescent="0.2"/>
    <row r="175" ht="14.45" customHeight="1" x14ac:dyDescent="0.2"/>
    <row r="176" ht="14.45" customHeight="1" x14ac:dyDescent="0.2"/>
    <row r="177" ht="14.45" customHeight="1" x14ac:dyDescent="0.2"/>
    <row r="178" ht="14.45" customHeight="1" x14ac:dyDescent="0.2"/>
    <row r="179" ht="14.45" customHeight="1" x14ac:dyDescent="0.2"/>
    <row r="180" ht="14.45" customHeight="1" x14ac:dyDescent="0.2"/>
    <row r="181" ht="14.45" customHeight="1" x14ac:dyDescent="0.2"/>
    <row r="182" ht="14.45" customHeight="1" x14ac:dyDescent="0.2"/>
    <row r="183" ht="14.45" customHeight="1" x14ac:dyDescent="0.2"/>
    <row r="184" ht="14.45" customHeight="1" x14ac:dyDescent="0.2"/>
    <row r="185" ht="14.45" customHeight="1" x14ac:dyDescent="0.2"/>
    <row r="186" ht="14.45" customHeight="1" x14ac:dyDescent="0.2"/>
    <row r="187" ht="14.45" customHeight="1" x14ac:dyDescent="0.2"/>
    <row r="188" ht="14.45" customHeight="1" x14ac:dyDescent="0.2"/>
    <row r="189" ht="14.45" customHeight="1" x14ac:dyDescent="0.2"/>
    <row r="190" ht="14.45" customHeight="1" x14ac:dyDescent="0.2"/>
    <row r="191" ht="14.45" customHeight="1" x14ac:dyDescent="0.2"/>
    <row r="192" ht="14.45" customHeight="1" x14ac:dyDescent="0.2"/>
    <row r="193" ht="14.45" customHeight="1" x14ac:dyDescent="0.2"/>
    <row r="194" ht="14.45" customHeight="1" x14ac:dyDescent="0.2"/>
    <row r="195" ht="14.45" customHeight="1" x14ac:dyDescent="0.2"/>
    <row r="196" ht="14.45" customHeight="1" x14ac:dyDescent="0.2"/>
    <row r="197" ht="14.45" customHeight="1" x14ac:dyDescent="0.2"/>
    <row r="198" ht="14.45" customHeight="1" x14ac:dyDescent="0.2"/>
    <row r="199" ht="14.45" customHeight="1" x14ac:dyDescent="0.2"/>
    <row r="200" ht="14.45" customHeight="1" x14ac:dyDescent="0.2"/>
    <row r="201" ht="14.45" customHeight="1" x14ac:dyDescent="0.2"/>
    <row r="202" ht="14.45" customHeight="1" x14ac:dyDescent="0.2"/>
    <row r="203" ht="14.45" customHeight="1" x14ac:dyDescent="0.2"/>
    <row r="204" ht="14.45" customHeight="1" x14ac:dyDescent="0.2"/>
    <row r="205" ht="14.45" customHeight="1" x14ac:dyDescent="0.2"/>
    <row r="206" ht="14.45" customHeight="1" x14ac:dyDescent="0.2"/>
    <row r="207" ht="14.45" customHeight="1" x14ac:dyDescent="0.2"/>
    <row r="208" ht="14.45" customHeight="1" x14ac:dyDescent="0.2"/>
    <row r="209" ht="14.45" customHeight="1" x14ac:dyDescent="0.2"/>
    <row r="210" ht="14.45" customHeight="1" x14ac:dyDescent="0.2"/>
    <row r="211" ht="14.45" customHeight="1" x14ac:dyDescent="0.2"/>
    <row r="212" ht="14.45" customHeight="1" x14ac:dyDescent="0.2"/>
    <row r="213" ht="14.45" customHeight="1" x14ac:dyDescent="0.2"/>
    <row r="214" ht="14.45" customHeight="1" x14ac:dyDescent="0.2"/>
    <row r="215" ht="14.45" customHeight="1" x14ac:dyDescent="0.2"/>
    <row r="216" ht="14.45" customHeight="1" x14ac:dyDescent="0.2"/>
    <row r="217" ht="14.45" customHeight="1" x14ac:dyDescent="0.2"/>
    <row r="218" ht="14.45" customHeight="1" x14ac:dyDescent="0.2"/>
    <row r="219" ht="14.45" customHeight="1" x14ac:dyDescent="0.2"/>
    <row r="220" ht="14.45" customHeight="1" x14ac:dyDescent="0.2"/>
    <row r="221" ht="14.45" customHeight="1" x14ac:dyDescent="0.2"/>
    <row r="222" ht="14.45" customHeight="1" x14ac:dyDescent="0.2"/>
    <row r="223" ht="14.45" customHeight="1" x14ac:dyDescent="0.2"/>
    <row r="224" ht="14.45" customHeight="1" x14ac:dyDescent="0.2"/>
    <row r="225" ht="14.45" customHeight="1" x14ac:dyDescent="0.2"/>
    <row r="226" ht="14.45" customHeight="1" x14ac:dyDescent="0.2"/>
    <row r="227" ht="14.45" customHeight="1" x14ac:dyDescent="0.2"/>
    <row r="228" ht="14.45" customHeight="1" x14ac:dyDescent="0.2"/>
    <row r="229" ht="14.45" customHeight="1" x14ac:dyDescent="0.2"/>
    <row r="230" ht="14.45" customHeight="1" x14ac:dyDescent="0.2"/>
    <row r="231" ht="14.45" customHeight="1" x14ac:dyDescent="0.2"/>
    <row r="232" ht="14.45" customHeight="1" x14ac:dyDescent="0.2"/>
    <row r="233" ht="14.45" customHeight="1" x14ac:dyDescent="0.2"/>
    <row r="234" ht="14.45" customHeight="1" x14ac:dyDescent="0.2"/>
    <row r="235" ht="14.45" customHeight="1" x14ac:dyDescent="0.2"/>
    <row r="236" ht="14.45" customHeight="1" x14ac:dyDescent="0.2"/>
    <row r="237" ht="14.45" customHeight="1" x14ac:dyDescent="0.2"/>
    <row r="238" ht="14.45" customHeight="1" x14ac:dyDescent="0.2"/>
    <row r="239" ht="14.45" customHeight="1" x14ac:dyDescent="0.2"/>
    <row r="240" ht="14.45" customHeight="1" x14ac:dyDescent="0.2"/>
    <row r="241" ht="14.45" customHeight="1" x14ac:dyDescent="0.2"/>
    <row r="242" ht="14.45" customHeight="1" x14ac:dyDescent="0.2"/>
    <row r="243" ht="14.45" customHeight="1" x14ac:dyDescent="0.2"/>
    <row r="244" ht="14.45" customHeight="1" x14ac:dyDescent="0.2"/>
    <row r="245" ht="14.45" customHeight="1" x14ac:dyDescent="0.2"/>
    <row r="246" ht="14.45" customHeight="1" x14ac:dyDescent="0.2"/>
    <row r="247" ht="14.45" customHeight="1" x14ac:dyDescent="0.2"/>
    <row r="248" ht="14.45" customHeight="1" x14ac:dyDescent="0.2"/>
    <row r="249" ht="14.45" customHeight="1" x14ac:dyDescent="0.2"/>
    <row r="250" ht="14.45" customHeight="1" x14ac:dyDescent="0.2"/>
    <row r="251" ht="14.45" customHeight="1" x14ac:dyDescent="0.2"/>
    <row r="252" ht="14.45" customHeight="1" x14ac:dyDescent="0.2"/>
    <row r="253" ht="14.45" customHeight="1" x14ac:dyDescent="0.2"/>
    <row r="254" ht="14.45" customHeight="1" x14ac:dyDescent="0.2"/>
    <row r="255" ht="14.45" customHeight="1" x14ac:dyDescent="0.2"/>
    <row r="256" ht="14.45" customHeight="1" x14ac:dyDescent="0.2"/>
    <row r="257" ht="14.45" customHeight="1" x14ac:dyDescent="0.2"/>
    <row r="258" ht="14.45" customHeight="1" x14ac:dyDescent="0.2"/>
    <row r="259" ht="14.45" customHeight="1" x14ac:dyDescent="0.2"/>
    <row r="260" ht="14.45" customHeight="1" x14ac:dyDescent="0.2"/>
    <row r="261" ht="14.45" customHeight="1" x14ac:dyDescent="0.2"/>
    <row r="262" ht="14.45" customHeight="1" x14ac:dyDescent="0.2"/>
    <row r="263" ht="14.45" customHeight="1" x14ac:dyDescent="0.2"/>
    <row r="264" ht="14.45" customHeight="1" x14ac:dyDescent="0.2"/>
    <row r="265" ht="14.45" customHeight="1" x14ac:dyDescent="0.2"/>
    <row r="266" ht="14.45" customHeight="1" x14ac:dyDescent="0.2"/>
    <row r="267" ht="14.45" customHeight="1" x14ac:dyDescent="0.2"/>
    <row r="268" ht="14.45" customHeight="1" x14ac:dyDescent="0.2"/>
    <row r="269" ht="14.45" customHeight="1" x14ac:dyDescent="0.2"/>
    <row r="270" ht="14.45" customHeight="1" x14ac:dyDescent="0.2"/>
    <row r="271" ht="14.45" customHeight="1" x14ac:dyDescent="0.2"/>
    <row r="272" ht="14.45" customHeight="1" x14ac:dyDescent="0.2"/>
    <row r="273" ht="14.45" customHeight="1" x14ac:dyDescent="0.2"/>
    <row r="274" ht="14.45" customHeight="1" x14ac:dyDescent="0.2"/>
    <row r="275" ht="14.45" customHeight="1" x14ac:dyDescent="0.2"/>
    <row r="276" ht="14.45" customHeight="1" x14ac:dyDescent="0.2"/>
    <row r="277" ht="14.45" customHeight="1" x14ac:dyDescent="0.2"/>
    <row r="278" ht="14.45" customHeight="1" x14ac:dyDescent="0.2"/>
    <row r="279" ht="14.45" customHeight="1" x14ac:dyDescent="0.2"/>
    <row r="280" ht="14.45" customHeight="1" x14ac:dyDescent="0.2"/>
    <row r="281" ht="14.45" customHeight="1" x14ac:dyDescent="0.2"/>
    <row r="282" ht="14.45" customHeight="1" x14ac:dyDescent="0.2"/>
    <row r="283" ht="14.45" customHeight="1" x14ac:dyDescent="0.2"/>
    <row r="284" ht="14.45" customHeight="1" x14ac:dyDescent="0.2"/>
    <row r="285" ht="14.45" customHeight="1" x14ac:dyDescent="0.2"/>
    <row r="286" ht="14.45" customHeight="1" x14ac:dyDescent="0.2"/>
    <row r="287" ht="14.45" customHeight="1" x14ac:dyDescent="0.2"/>
    <row r="288" ht="14.45" customHeight="1" x14ac:dyDescent="0.2"/>
    <row r="289" ht="14.45" customHeight="1" x14ac:dyDescent="0.2"/>
    <row r="290" ht="14.45" customHeight="1" x14ac:dyDescent="0.2"/>
    <row r="291" ht="14.45" customHeight="1" x14ac:dyDescent="0.2"/>
    <row r="292" ht="14.45" customHeight="1" x14ac:dyDescent="0.2"/>
    <row r="293" ht="14.45" customHeight="1" x14ac:dyDescent="0.2"/>
    <row r="294" ht="14.45" customHeight="1" x14ac:dyDescent="0.2"/>
    <row r="295" ht="14.45" customHeight="1" x14ac:dyDescent="0.2"/>
    <row r="296" ht="14.45" customHeight="1" x14ac:dyDescent="0.2"/>
    <row r="297" ht="14.45" customHeight="1" x14ac:dyDescent="0.2"/>
    <row r="298" ht="14.45" customHeight="1" x14ac:dyDescent="0.2"/>
    <row r="299" ht="14.45" customHeight="1" x14ac:dyDescent="0.2"/>
    <row r="300" ht="14.45" customHeight="1" x14ac:dyDescent="0.2"/>
    <row r="301" ht="14.45" customHeight="1" x14ac:dyDescent="0.2"/>
    <row r="302" ht="14.45" customHeight="1" x14ac:dyDescent="0.2"/>
    <row r="303" ht="14.45" customHeight="1" x14ac:dyDescent="0.2"/>
    <row r="304" ht="14.45" customHeight="1" x14ac:dyDescent="0.2"/>
    <row r="305" ht="14.45" customHeight="1" x14ac:dyDescent="0.2"/>
    <row r="306" ht="14.45" customHeight="1" x14ac:dyDescent="0.2"/>
    <row r="307" ht="14.45" customHeight="1" x14ac:dyDescent="0.2"/>
    <row r="308" ht="14.45" customHeight="1" x14ac:dyDescent="0.2"/>
    <row r="309" ht="14.45" customHeight="1" x14ac:dyDescent="0.2"/>
    <row r="310" ht="14.45" customHeight="1" x14ac:dyDescent="0.2"/>
    <row r="311" ht="14.45" customHeight="1" x14ac:dyDescent="0.2"/>
    <row r="312" ht="14.45" customHeight="1" x14ac:dyDescent="0.2"/>
    <row r="313" ht="14.45" customHeight="1" x14ac:dyDescent="0.2"/>
    <row r="314" ht="14.45" customHeight="1" x14ac:dyDescent="0.2"/>
    <row r="315" ht="14.45" customHeight="1" x14ac:dyDescent="0.2"/>
    <row r="316" ht="14.45" customHeight="1" x14ac:dyDescent="0.2"/>
    <row r="317" ht="14.45" customHeight="1" x14ac:dyDescent="0.2"/>
    <row r="318" ht="14.45" customHeight="1" x14ac:dyDescent="0.2"/>
    <row r="319" ht="14.45" customHeight="1" x14ac:dyDescent="0.2"/>
    <row r="320" ht="14.45" customHeight="1" x14ac:dyDescent="0.2"/>
    <row r="321" ht="14.45" customHeight="1" x14ac:dyDescent="0.2"/>
    <row r="322" ht="14.45" customHeight="1" x14ac:dyDescent="0.2"/>
    <row r="323" ht="14.45" customHeight="1" x14ac:dyDescent="0.2"/>
    <row r="324" ht="14.45" customHeight="1" x14ac:dyDescent="0.2"/>
    <row r="325" ht="14.45" customHeight="1" x14ac:dyDescent="0.2"/>
    <row r="326" ht="14.45" customHeight="1" x14ac:dyDescent="0.2"/>
    <row r="327" ht="14.45" customHeight="1" x14ac:dyDescent="0.2"/>
    <row r="328" ht="14.45" customHeight="1" x14ac:dyDescent="0.2"/>
    <row r="329" ht="14.45" customHeight="1" x14ac:dyDescent="0.2"/>
    <row r="330" ht="14.45" customHeight="1" x14ac:dyDescent="0.2"/>
    <row r="331" ht="14.45" customHeight="1" x14ac:dyDescent="0.2"/>
    <row r="332" ht="14.45" customHeight="1" x14ac:dyDescent="0.2"/>
    <row r="333" ht="14.45" customHeight="1" x14ac:dyDescent="0.2"/>
    <row r="334" ht="14.45" customHeight="1" x14ac:dyDescent="0.2"/>
    <row r="335" ht="14.45" customHeight="1" x14ac:dyDescent="0.2"/>
    <row r="336" ht="14.45" customHeight="1" x14ac:dyDescent="0.2"/>
    <row r="337" ht="14.45" customHeight="1" x14ac:dyDescent="0.2"/>
    <row r="338" ht="14.45" customHeight="1" x14ac:dyDescent="0.2"/>
    <row r="339" ht="14.45" customHeight="1" x14ac:dyDescent="0.2"/>
    <row r="340" ht="14.45" customHeight="1" x14ac:dyDescent="0.2"/>
    <row r="341" ht="14.45" customHeight="1" x14ac:dyDescent="0.2"/>
    <row r="342" ht="14.45" customHeight="1" x14ac:dyDescent="0.2"/>
    <row r="343" ht="14.45" customHeight="1" x14ac:dyDescent="0.2"/>
    <row r="344" ht="14.45" customHeight="1" x14ac:dyDescent="0.2"/>
    <row r="345" ht="14.45" customHeight="1" x14ac:dyDescent="0.2"/>
    <row r="346" ht="14.45" customHeight="1" x14ac:dyDescent="0.2"/>
    <row r="347" ht="14.45" customHeight="1" x14ac:dyDescent="0.2"/>
    <row r="348" ht="14.45" customHeight="1" x14ac:dyDescent="0.2"/>
    <row r="349" ht="14.45" customHeight="1" x14ac:dyDescent="0.2"/>
    <row r="350" ht="14.45" customHeight="1" x14ac:dyDescent="0.2"/>
    <row r="351" ht="14.45" customHeight="1" x14ac:dyDescent="0.2"/>
    <row r="352" ht="14.45" customHeight="1" x14ac:dyDescent="0.2"/>
    <row r="353" ht="14.45" customHeight="1" x14ac:dyDescent="0.2"/>
    <row r="354" ht="14.45" customHeight="1" x14ac:dyDescent="0.2"/>
    <row r="355" ht="14.45" customHeight="1" x14ac:dyDescent="0.2"/>
    <row r="356" ht="14.45" customHeight="1" x14ac:dyDescent="0.2"/>
    <row r="357" ht="14.45" customHeight="1" x14ac:dyDescent="0.2"/>
    <row r="358" ht="14.45" customHeight="1" x14ac:dyDescent="0.2"/>
    <row r="359" ht="14.45" customHeight="1" x14ac:dyDescent="0.2"/>
    <row r="360" ht="14.45" customHeight="1" x14ac:dyDescent="0.2"/>
    <row r="361" ht="14.45" customHeight="1" x14ac:dyDescent="0.2"/>
    <row r="362" ht="14.45" customHeight="1" x14ac:dyDescent="0.2"/>
    <row r="363" ht="14.45" customHeight="1" x14ac:dyDescent="0.2"/>
    <row r="364" ht="14.45" customHeight="1" x14ac:dyDescent="0.2"/>
    <row r="365" ht="14.45" customHeight="1" x14ac:dyDescent="0.2"/>
    <row r="366" ht="14.45" customHeight="1" x14ac:dyDescent="0.2"/>
    <row r="367" ht="14.45" customHeight="1" x14ac:dyDescent="0.2"/>
    <row r="368" ht="14.45" customHeight="1" x14ac:dyDescent="0.2"/>
    <row r="369" ht="14.45" customHeight="1" x14ac:dyDescent="0.2"/>
    <row r="370" ht="14.45" customHeight="1" x14ac:dyDescent="0.2"/>
    <row r="371" ht="14.45" customHeight="1" x14ac:dyDescent="0.2"/>
    <row r="372" ht="14.45" customHeight="1" x14ac:dyDescent="0.2"/>
    <row r="373" ht="14.45" customHeight="1" x14ac:dyDescent="0.2"/>
    <row r="374" ht="14.45" customHeight="1" x14ac:dyDescent="0.2"/>
    <row r="375" ht="14.45" customHeight="1" x14ac:dyDescent="0.2"/>
    <row r="376" ht="14.45" customHeight="1" x14ac:dyDescent="0.2"/>
    <row r="377" ht="14.45" customHeight="1" x14ac:dyDescent="0.2"/>
    <row r="378" ht="14.45" customHeight="1" x14ac:dyDescent="0.2"/>
    <row r="379" ht="14.45" customHeight="1" x14ac:dyDescent="0.2"/>
    <row r="380" ht="14.45" customHeight="1" x14ac:dyDescent="0.2"/>
    <row r="381" ht="14.45" customHeight="1" x14ac:dyDescent="0.2"/>
    <row r="382" ht="14.45" customHeight="1" x14ac:dyDescent="0.2"/>
    <row r="383" ht="14.45" customHeight="1" x14ac:dyDescent="0.2"/>
    <row r="384" ht="14.45" customHeight="1" x14ac:dyDescent="0.2"/>
    <row r="385" ht="14.45" customHeight="1" x14ac:dyDescent="0.2"/>
    <row r="386" ht="14.45" customHeight="1" x14ac:dyDescent="0.2"/>
    <row r="387" ht="14.45" customHeight="1" x14ac:dyDescent="0.2"/>
    <row r="388" ht="14.45" customHeight="1" x14ac:dyDescent="0.2"/>
    <row r="389" ht="14.45" customHeight="1" x14ac:dyDescent="0.2"/>
    <row r="390" ht="14.45" customHeight="1" x14ac:dyDescent="0.2"/>
    <row r="391" ht="14.45" customHeight="1" x14ac:dyDescent="0.2"/>
    <row r="392" ht="14.45" customHeight="1" x14ac:dyDescent="0.2"/>
    <row r="393" ht="14.45" customHeight="1" x14ac:dyDescent="0.2"/>
    <row r="394" ht="14.45" customHeight="1" x14ac:dyDescent="0.2"/>
    <row r="395" ht="14.45" customHeight="1" x14ac:dyDescent="0.2"/>
    <row r="396" ht="14.45" customHeight="1" x14ac:dyDescent="0.2"/>
    <row r="397" ht="14.45" customHeight="1" x14ac:dyDescent="0.2"/>
    <row r="398" ht="14.45" customHeight="1" x14ac:dyDescent="0.2"/>
    <row r="399" ht="14.45" customHeight="1" x14ac:dyDescent="0.2"/>
    <row r="400" ht="14.45" customHeight="1" x14ac:dyDescent="0.2"/>
    <row r="401" ht="14.45" customHeight="1" x14ac:dyDescent="0.2"/>
    <row r="402" ht="14.45" customHeight="1" x14ac:dyDescent="0.2"/>
    <row r="403" ht="14.45" customHeight="1" x14ac:dyDescent="0.2"/>
    <row r="404" ht="14.45" customHeight="1" x14ac:dyDescent="0.2"/>
    <row r="405" ht="14.45" customHeight="1" x14ac:dyDescent="0.2"/>
    <row r="406" ht="14.45" customHeight="1" x14ac:dyDescent="0.2"/>
    <row r="407" ht="14.45" customHeight="1" x14ac:dyDescent="0.2"/>
    <row r="408" ht="14.45" customHeight="1" x14ac:dyDescent="0.2"/>
    <row r="409" ht="14.45" customHeight="1" x14ac:dyDescent="0.2"/>
    <row r="410" ht="14.45" customHeight="1" x14ac:dyDescent="0.2"/>
    <row r="411" ht="14.45" customHeight="1" x14ac:dyDescent="0.2"/>
    <row r="412" ht="14.45" customHeight="1" x14ac:dyDescent="0.2"/>
    <row r="413" ht="14.45" customHeight="1" x14ac:dyDescent="0.2"/>
    <row r="414" ht="14.45" customHeight="1" x14ac:dyDescent="0.2"/>
    <row r="415" ht="14.45" customHeight="1" x14ac:dyDescent="0.2"/>
    <row r="416" ht="14.45" customHeight="1" x14ac:dyDescent="0.2"/>
    <row r="417" ht="14.45" customHeight="1" x14ac:dyDescent="0.2"/>
    <row r="418" ht="14.45" customHeight="1" x14ac:dyDescent="0.2"/>
    <row r="419" ht="14.45" customHeight="1" x14ac:dyDescent="0.2"/>
    <row r="420" ht="14.45" customHeight="1" x14ac:dyDescent="0.2"/>
    <row r="421" ht="14.45" customHeight="1" x14ac:dyDescent="0.2"/>
    <row r="422" ht="14.45" customHeight="1" x14ac:dyDescent="0.2"/>
    <row r="423" ht="14.45" customHeight="1" x14ac:dyDescent="0.2"/>
    <row r="424" ht="14.45" customHeight="1" x14ac:dyDescent="0.2"/>
    <row r="425" ht="14.45" customHeight="1" x14ac:dyDescent="0.2"/>
    <row r="426" ht="14.45" customHeight="1" x14ac:dyDescent="0.2"/>
    <row r="427" ht="14.45" customHeight="1" x14ac:dyDescent="0.2"/>
    <row r="428" ht="14.45" customHeight="1" x14ac:dyDescent="0.2"/>
    <row r="429" ht="14.45" customHeight="1" x14ac:dyDescent="0.2"/>
    <row r="430" ht="14.45" customHeight="1" x14ac:dyDescent="0.2"/>
    <row r="431" ht="14.45" customHeight="1" x14ac:dyDescent="0.2"/>
    <row r="432" ht="14.45" customHeight="1" x14ac:dyDescent="0.2"/>
    <row r="433" ht="14.45" customHeight="1" x14ac:dyDescent="0.2"/>
    <row r="434" ht="14.45" customHeight="1" x14ac:dyDescent="0.2"/>
    <row r="435" ht="14.45" customHeight="1" x14ac:dyDescent="0.2"/>
    <row r="436" ht="14.45" customHeight="1" x14ac:dyDescent="0.2"/>
    <row r="437" ht="14.45" customHeight="1" x14ac:dyDescent="0.2"/>
    <row r="438" ht="14.45" customHeight="1" x14ac:dyDescent="0.2"/>
    <row r="439" ht="14.45" customHeight="1" x14ac:dyDescent="0.2"/>
    <row r="440" ht="14.45" customHeight="1" x14ac:dyDescent="0.2"/>
    <row r="441" ht="14.45" customHeight="1" x14ac:dyDescent="0.2"/>
    <row r="442" ht="14.45" customHeight="1" x14ac:dyDescent="0.2"/>
    <row r="443" ht="14.45" customHeight="1" x14ac:dyDescent="0.2"/>
    <row r="444" ht="14.45" customHeight="1" x14ac:dyDescent="0.2"/>
    <row r="445" ht="14.45" customHeight="1" x14ac:dyDescent="0.2"/>
    <row r="446" ht="14.45" customHeight="1" x14ac:dyDescent="0.2"/>
    <row r="447" ht="14.45" customHeight="1" x14ac:dyDescent="0.2"/>
    <row r="448" ht="14.45" customHeight="1" x14ac:dyDescent="0.2"/>
    <row r="449" ht="14.45" customHeight="1" x14ac:dyDescent="0.2"/>
    <row r="450" ht="14.45" customHeight="1" x14ac:dyDescent="0.2"/>
    <row r="451" ht="14.45" customHeight="1" x14ac:dyDescent="0.2"/>
    <row r="452" ht="14.45" customHeight="1" x14ac:dyDescent="0.2"/>
    <row r="453" ht="14.45" customHeight="1" x14ac:dyDescent="0.2"/>
    <row r="454" ht="14.45" customHeight="1" x14ac:dyDescent="0.2"/>
    <row r="455" ht="14.45" customHeight="1" x14ac:dyDescent="0.2"/>
    <row r="456" ht="14.45" customHeight="1" x14ac:dyDescent="0.2"/>
    <row r="457" ht="14.45" customHeight="1" x14ac:dyDescent="0.2"/>
    <row r="458" ht="14.45" customHeight="1" x14ac:dyDescent="0.2"/>
    <row r="459" ht="14.45" customHeight="1" x14ac:dyDescent="0.2"/>
    <row r="460" ht="14.45" customHeight="1" x14ac:dyDescent="0.2"/>
    <row r="461" ht="14.45" customHeight="1" x14ac:dyDescent="0.2"/>
    <row r="462" ht="14.45" customHeight="1" x14ac:dyDescent="0.2"/>
    <row r="463" ht="14.45" customHeight="1" x14ac:dyDescent="0.2"/>
    <row r="464" ht="14.45" customHeight="1" x14ac:dyDescent="0.2"/>
    <row r="465" ht="14.45" customHeight="1" x14ac:dyDescent="0.2"/>
    <row r="466" ht="14.45" customHeight="1" x14ac:dyDescent="0.2"/>
    <row r="467" ht="14.45" customHeight="1" x14ac:dyDescent="0.2"/>
    <row r="468" ht="14.45" customHeight="1" x14ac:dyDescent="0.2"/>
    <row r="469" ht="14.45" customHeight="1" x14ac:dyDescent="0.2"/>
    <row r="470" ht="14.45" customHeight="1" x14ac:dyDescent="0.2"/>
    <row r="471" ht="14.45" customHeight="1" x14ac:dyDescent="0.2"/>
    <row r="472" ht="14.45" customHeight="1" x14ac:dyDescent="0.2"/>
    <row r="473" ht="14.45" customHeight="1" x14ac:dyDescent="0.2"/>
    <row r="474" ht="14.45" customHeight="1" x14ac:dyDescent="0.2"/>
    <row r="475" ht="14.45" customHeight="1" x14ac:dyDescent="0.2"/>
    <row r="476" ht="14.45" customHeight="1" x14ac:dyDescent="0.2"/>
    <row r="477" ht="14.45" customHeight="1" x14ac:dyDescent="0.2"/>
    <row r="478" ht="14.45" customHeight="1" x14ac:dyDescent="0.2"/>
    <row r="479" ht="14.45" customHeight="1" x14ac:dyDescent="0.2"/>
    <row r="480" ht="14.45" customHeight="1" x14ac:dyDescent="0.2"/>
    <row r="481" ht="14.45" customHeight="1" x14ac:dyDescent="0.2"/>
    <row r="482" ht="14.45" customHeight="1" x14ac:dyDescent="0.2"/>
    <row r="483" ht="14.45" customHeight="1" x14ac:dyDescent="0.2"/>
    <row r="484" ht="14.45" customHeight="1" x14ac:dyDescent="0.2"/>
    <row r="485" ht="14.45" customHeight="1" x14ac:dyDescent="0.2"/>
    <row r="486" ht="14.45" customHeight="1" x14ac:dyDescent="0.2"/>
    <row r="487" ht="14.45" customHeight="1" x14ac:dyDescent="0.2"/>
    <row r="488" ht="14.45" customHeight="1" x14ac:dyDescent="0.2"/>
    <row r="489" ht="14.45" customHeight="1" x14ac:dyDescent="0.2"/>
    <row r="490" ht="14.45" customHeight="1" x14ac:dyDescent="0.2"/>
    <row r="491" ht="14.45" customHeight="1" x14ac:dyDescent="0.2"/>
    <row r="492" ht="14.45" customHeight="1" x14ac:dyDescent="0.2"/>
    <row r="493" ht="14.45" customHeight="1" x14ac:dyDescent="0.2"/>
    <row r="494" ht="14.45" customHeight="1" x14ac:dyDescent="0.2"/>
    <row r="495" ht="14.45" customHeight="1" x14ac:dyDescent="0.2"/>
    <row r="496" ht="14.45" customHeight="1" x14ac:dyDescent="0.2"/>
    <row r="497" ht="14.45" customHeight="1" x14ac:dyDescent="0.2"/>
    <row r="498" ht="14.45" customHeight="1" x14ac:dyDescent="0.2"/>
    <row r="499" ht="14.45" customHeight="1" x14ac:dyDescent="0.2"/>
    <row r="500" ht="14.45" customHeight="1" x14ac:dyDescent="0.2"/>
    <row r="501" ht="14.45" customHeight="1" x14ac:dyDescent="0.2"/>
    <row r="502" ht="14.45" customHeight="1" x14ac:dyDescent="0.2"/>
    <row r="503" ht="14.45" customHeight="1" x14ac:dyDescent="0.2"/>
    <row r="504" ht="14.45" customHeight="1" x14ac:dyDescent="0.2"/>
    <row r="505" ht="14.45" customHeight="1" x14ac:dyDescent="0.2"/>
    <row r="506" ht="14.45" customHeight="1" x14ac:dyDescent="0.2"/>
    <row r="507" ht="14.45" customHeight="1" x14ac:dyDescent="0.2"/>
    <row r="508" ht="14.45" customHeight="1" x14ac:dyDescent="0.2"/>
    <row r="509" ht="14.45" customHeight="1" x14ac:dyDescent="0.2"/>
    <row r="510" ht="14.45" customHeight="1" x14ac:dyDescent="0.2"/>
    <row r="511" ht="14.45" customHeight="1" x14ac:dyDescent="0.2"/>
    <row r="512" ht="14.45" customHeight="1" x14ac:dyDescent="0.2"/>
    <row r="513" ht="14.45" customHeight="1" x14ac:dyDescent="0.2"/>
    <row r="514" ht="14.45" customHeight="1" x14ac:dyDescent="0.2"/>
    <row r="515" ht="14.45" customHeight="1" x14ac:dyDescent="0.2"/>
    <row r="516" ht="14.45" customHeight="1" x14ac:dyDescent="0.2"/>
    <row r="517" ht="14.45" customHeight="1" x14ac:dyDescent="0.2"/>
    <row r="518" ht="14.45" customHeight="1" x14ac:dyDescent="0.2"/>
    <row r="519" ht="14.45" customHeight="1" x14ac:dyDescent="0.2"/>
    <row r="520" ht="14.45" customHeight="1" x14ac:dyDescent="0.2"/>
    <row r="521" ht="14.45" customHeight="1" x14ac:dyDescent="0.2"/>
    <row r="522" ht="14.45" customHeight="1" x14ac:dyDescent="0.2"/>
    <row r="523" ht="14.45" customHeight="1" x14ac:dyDescent="0.2"/>
    <row r="524" ht="14.45" customHeight="1" x14ac:dyDescent="0.2"/>
    <row r="525" ht="14.45" customHeight="1" x14ac:dyDescent="0.2"/>
    <row r="526" ht="14.45" customHeight="1" x14ac:dyDescent="0.2"/>
    <row r="527" ht="14.45" customHeight="1" x14ac:dyDescent="0.2"/>
    <row r="528" ht="14.45" customHeight="1" x14ac:dyDescent="0.2"/>
    <row r="529" ht="14.45" customHeight="1" x14ac:dyDescent="0.2"/>
    <row r="530" ht="14.45" customHeight="1" x14ac:dyDescent="0.2"/>
    <row r="531" ht="14.45" customHeight="1" x14ac:dyDescent="0.2"/>
    <row r="532" ht="14.45" customHeight="1" x14ac:dyDescent="0.2"/>
    <row r="533" ht="14.45" customHeight="1" x14ac:dyDescent="0.2"/>
    <row r="534" ht="14.45" customHeight="1" x14ac:dyDescent="0.2"/>
    <row r="535" ht="14.45" customHeight="1" x14ac:dyDescent="0.2"/>
    <row r="536" ht="14.45" customHeight="1" x14ac:dyDescent="0.2"/>
    <row r="537" ht="14.45" customHeight="1" x14ac:dyDescent="0.2"/>
    <row r="538" ht="14.45" customHeight="1" x14ac:dyDescent="0.2"/>
    <row r="539" ht="14.45" customHeight="1" x14ac:dyDescent="0.2"/>
    <row r="540" ht="14.45" customHeight="1" x14ac:dyDescent="0.2"/>
    <row r="541" ht="14.45" customHeight="1" x14ac:dyDescent="0.2"/>
    <row r="542" ht="14.45" customHeight="1" x14ac:dyDescent="0.2"/>
    <row r="543" ht="14.45" customHeight="1" x14ac:dyDescent="0.2"/>
    <row r="544" ht="14.45" customHeight="1" x14ac:dyDescent="0.2"/>
    <row r="545" ht="14.45" customHeight="1" x14ac:dyDescent="0.2"/>
    <row r="546" ht="14.45" customHeight="1" x14ac:dyDescent="0.2"/>
    <row r="547" ht="14.45" customHeight="1" x14ac:dyDescent="0.2"/>
    <row r="548" ht="14.45" customHeight="1" x14ac:dyDescent="0.2"/>
    <row r="549" ht="14.45" customHeight="1" x14ac:dyDescent="0.2"/>
    <row r="550" ht="14.45" customHeight="1" x14ac:dyDescent="0.2"/>
    <row r="551" ht="14.45" customHeight="1" x14ac:dyDescent="0.2"/>
    <row r="552" ht="14.45" customHeight="1" x14ac:dyDescent="0.2"/>
    <row r="553" ht="14.45" customHeight="1" x14ac:dyDescent="0.2"/>
    <row r="554" ht="14.45" customHeight="1" x14ac:dyDescent="0.2"/>
    <row r="555" ht="14.45" customHeight="1" x14ac:dyDescent="0.2"/>
    <row r="556" ht="14.45" customHeight="1" x14ac:dyDescent="0.2"/>
    <row r="557" ht="14.45" customHeight="1" x14ac:dyDescent="0.2"/>
    <row r="558" ht="14.45" customHeight="1" x14ac:dyDescent="0.2"/>
    <row r="559" ht="14.45" customHeight="1" x14ac:dyDescent="0.2"/>
    <row r="560" ht="14.45" customHeight="1" x14ac:dyDescent="0.2"/>
    <row r="561" ht="14.45" customHeight="1" x14ac:dyDescent="0.2"/>
    <row r="562" ht="14.45" customHeight="1" x14ac:dyDescent="0.2"/>
    <row r="563" ht="14.45" customHeight="1" x14ac:dyDescent="0.2"/>
    <row r="564" ht="14.45" customHeight="1" x14ac:dyDescent="0.2"/>
    <row r="565" ht="14.45" customHeight="1" x14ac:dyDescent="0.2"/>
    <row r="566" ht="14.45" customHeight="1" x14ac:dyDescent="0.2"/>
    <row r="567" ht="14.45" customHeight="1" x14ac:dyDescent="0.2"/>
    <row r="568" ht="14.45" customHeight="1" x14ac:dyDescent="0.2"/>
    <row r="569" ht="14.45" customHeight="1" x14ac:dyDescent="0.2"/>
    <row r="570" ht="14.45" customHeight="1" x14ac:dyDescent="0.2"/>
    <row r="571" ht="14.45" customHeight="1" x14ac:dyDescent="0.2"/>
    <row r="572" ht="14.45" customHeight="1" x14ac:dyDescent="0.2"/>
    <row r="573" ht="14.45" customHeight="1" x14ac:dyDescent="0.2"/>
    <row r="574" ht="14.45" customHeight="1" x14ac:dyDescent="0.2"/>
    <row r="575" ht="14.45" customHeight="1" x14ac:dyDescent="0.2"/>
    <row r="576" ht="14.45" customHeight="1" x14ac:dyDescent="0.2"/>
    <row r="577" ht="14.45" customHeight="1" x14ac:dyDescent="0.2"/>
    <row r="578" ht="14.45" customHeight="1" x14ac:dyDescent="0.2"/>
    <row r="579" ht="14.45" customHeight="1" x14ac:dyDescent="0.2"/>
    <row r="580" ht="14.45" customHeight="1" x14ac:dyDescent="0.2"/>
    <row r="581" ht="14.45" customHeight="1" x14ac:dyDescent="0.2"/>
    <row r="582" ht="14.45" customHeight="1" x14ac:dyDescent="0.2"/>
    <row r="583" ht="14.45" customHeight="1" x14ac:dyDescent="0.2"/>
    <row r="584" ht="14.45" customHeight="1" x14ac:dyDescent="0.2"/>
    <row r="585" ht="14.45" customHeight="1" x14ac:dyDescent="0.2"/>
    <row r="586" ht="14.45" customHeight="1" x14ac:dyDescent="0.2"/>
    <row r="587" ht="14.45" customHeight="1" x14ac:dyDescent="0.2"/>
    <row r="588" ht="14.45" customHeight="1" x14ac:dyDescent="0.2"/>
    <row r="589" ht="14.45" customHeight="1" x14ac:dyDescent="0.2"/>
    <row r="590" ht="14.45" customHeight="1" x14ac:dyDescent="0.2"/>
    <row r="591" ht="14.45" customHeight="1" x14ac:dyDescent="0.2"/>
    <row r="592" ht="14.45" customHeight="1" x14ac:dyDescent="0.2"/>
    <row r="593" ht="14.45" customHeight="1" x14ac:dyDescent="0.2"/>
    <row r="594" ht="14.45" customHeight="1" x14ac:dyDescent="0.2"/>
    <row r="595" ht="14.45" customHeight="1" x14ac:dyDescent="0.2"/>
    <row r="596" ht="14.45" customHeight="1" x14ac:dyDescent="0.2"/>
    <row r="597" ht="14.45" customHeight="1" x14ac:dyDescent="0.2"/>
    <row r="598" ht="14.45" customHeight="1" x14ac:dyDescent="0.2"/>
    <row r="599" ht="14.45" customHeight="1" x14ac:dyDescent="0.2"/>
    <row r="600" ht="14.45" customHeight="1" x14ac:dyDescent="0.2"/>
    <row r="601" ht="14.45" customHeight="1" x14ac:dyDescent="0.2"/>
    <row r="602" ht="14.45" customHeight="1" x14ac:dyDescent="0.2"/>
    <row r="603" ht="14.45" customHeight="1" x14ac:dyDescent="0.2"/>
    <row r="604" ht="14.45" customHeight="1" x14ac:dyDescent="0.2"/>
    <row r="605" ht="14.45" customHeight="1" x14ac:dyDescent="0.2"/>
    <row r="606" ht="14.45" customHeight="1" x14ac:dyDescent="0.2"/>
    <row r="607" ht="14.45" customHeight="1" x14ac:dyDescent="0.2"/>
    <row r="608" ht="14.45" customHeight="1" x14ac:dyDescent="0.2"/>
    <row r="609" ht="14.45" customHeight="1" x14ac:dyDescent="0.2"/>
    <row r="610" ht="14.45" customHeight="1" x14ac:dyDescent="0.2"/>
    <row r="611" ht="14.45" customHeight="1" x14ac:dyDescent="0.2"/>
    <row r="612" ht="14.45" customHeight="1" x14ac:dyDescent="0.2"/>
    <row r="613" ht="14.45" customHeight="1" x14ac:dyDescent="0.2"/>
    <row r="614" ht="14.45" customHeight="1" x14ac:dyDescent="0.2"/>
    <row r="615" ht="14.45" customHeight="1" x14ac:dyDescent="0.2"/>
    <row r="616" ht="14.45" customHeight="1" x14ac:dyDescent="0.2"/>
    <row r="617" ht="14.45" customHeight="1" x14ac:dyDescent="0.2"/>
    <row r="618" ht="14.45" customHeight="1" x14ac:dyDescent="0.2"/>
    <row r="619" ht="14.45" customHeight="1" x14ac:dyDescent="0.2"/>
    <row r="620" ht="14.45" customHeight="1" x14ac:dyDescent="0.2"/>
    <row r="621" ht="14.45" customHeight="1" x14ac:dyDescent="0.2"/>
    <row r="622" ht="14.45" customHeight="1" x14ac:dyDescent="0.2"/>
    <row r="623" ht="14.45" customHeight="1" x14ac:dyDescent="0.2"/>
    <row r="624" ht="14.45" customHeight="1" x14ac:dyDescent="0.2"/>
    <row r="625" ht="14.45" customHeight="1" x14ac:dyDescent="0.2"/>
    <row r="626" ht="14.45" customHeight="1" x14ac:dyDescent="0.2"/>
    <row r="627" ht="14.45" customHeight="1" x14ac:dyDescent="0.2"/>
    <row r="628" ht="14.45" customHeight="1" x14ac:dyDescent="0.2"/>
    <row r="629" ht="14.45" customHeight="1" x14ac:dyDescent="0.2"/>
    <row r="630" ht="14.45" customHeight="1" x14ac:dyDescent="0.2"/>
    <row r="631" ht="14.45" customHeight="1" x14ac:dyDescent="0.2"/>
    <row r="632" ht="14.45" customHeight="1" x14ac:dyDescent="0.2"/>
    <row r="633" ht="14.45" customHeight="1" x14ac:dyDescent="0.2"/>
    <row r="634" ht="14.45" customHeight="1" x14ac:dyDescent="0.2"/>
    <row r="635" ht="14.45" customHeight="1" x14ac:dyDescent="0.2"/>
    <row r="636" ht="14.45" customHeight="1" x14ac:dyDescent="0.2"/>
    <row r="637" ht="14.45" customHeight="1" x14ac:dyDescent="0.2"/>
    <row r="638" ht="14.45" customHeight="1" x14ac:dyDescent="0.2"/>
    <row r="639" ht="14.45" customHeight="1" x14ac:dyDescent="0.2"/>
    <row r="640" ht="14.45" customHeight="1" x14ac:dyDescent="0.2"/>
    <row r="641" ht="14.45" customHeight="1" x14ac:dyDescent="0.2"/>
    <row r="642" ht="14.45" customHeight="1" x14ac:dyDescent="0.2"/>
    <row r="643" ht="14.45" customHeight="1" x14ac:dyDescent="0.2"/>
    <row r="644" ht="14.45" customHeight="1" x14ac:dyDescent="0.2"/>
    <row r="645" ht="14.45" customHeight="1" x14ac:dyDescent="0.2"/>
    <row r="646" ht="14.45" customHeight="1" x14ac:dyDescent="0.2"/>
    <row r="647" ht="14.45" customHeight="1" x14ac:dyDescent="0.2"/>
    <row r="648" ht="14.45" customHeight="1" x14ac:dyDescent="0.2"/>
    <row r="649" ht="14.45" customHeight="1" x14ac:dyDescent="0.2"/>
    <row r="650" ht="14.45" customHeight="1" x14ac:dyDescent="0.2"/>
    <row r="651" ht="14.45" customHeight="1" x14ac:dyDescent="0.2"/>
    <row r="652" ht="14.45" customHeight="1" x14ac:dyDescent="0.2"/>
    <row r="653" ht="14.45" customHeight="1" x14ac:dyDescent="0.2"/>
    <row r="654" ht="14.45" customHeight="1" x14ac:dyDescent="0.2"/>
    <row r="655" ht="14.45" customHeight="1" x14ac:dyDescent="0.2"/>
    <row r="656" ht="14.45" customHeight="1" x14ac:dyDescent="0.2"/>
    <row r="657" ht="14.45" customHeight="1" x14ac:dyDescent="0.2"/>
    <row r="658" ht="14.45" customHeight="1" x14ac:dyDescent="0.2"/>
    <row r="659" ht="14.45" customHeight="1" x14ac:dyDescent="0.2"/>
    <row r="660" ht="14.45" customHeight="1" x14ac:dyDescent="0.2"/>
    <row r="661" ht="14.45" customHeight="1" x14ac:dyDescent="0.2"/>
    <row r="662" ht="14.45" customHeight="1" x14ac:dyDescent="0.2"/>
    <row r="663" ht="14.45" customHeight="1" x14ac:dyDescent="0.2"/>
    <row r="664" ht="14.45" customHeight="1" x14ac:dyDescent="0.2"/>
    <row r="665" ht="14.45" customHeight="1" x14ac:dyDescent="0.2"/>
    <row r="666" ht="14.45" customHeight="1" x14ac:dyDescent="0.2"/>
    <row r="667" ht="14.45" customHeight="1" x14ac:dyDescent="0.2"/>
    <row r="668" ht="14.45" customHeight="1" x14ac:dyDescent="0.2"/>
    <row r="669" ht="14.45" customHeight="1" x14ac:dyDescent="0.2"/>
    <row r="670" ht="14.45" customHeight="1" x14ac:dyDescent="0.2"/>
    <row r="671" ht="14.45" customHeight="1" x14ac:dyDescent="0.2"/>
    <row r="672" ht="14.45" customHeight="1" x14ac:dyDescent="0.2"/>
    <row r="673" ht="14.45" customHeight="1" x14ac:dyDescent="0.2"/>
    <row r="674" ht="14.45" customHeight="1" x14ac:dyDescent="0.2"/>
    <row r="675" ht="14.45" customHeight="1" x14ac:dyDescent="0.2"/>
    <row r="676" ht="14.45" customHeight="1" x14ac:dyDescent="0.2"/>
    <row r="677" ht="14.45" customHeight="1" x14ac:dyDescent="0.2"/>
    <row r="678" ht="14.45" customHeight="1" x14ac:dyDescent="0.2"/>
    <row r="679" ht="14.45" customHeight="1" x14ac:dyDescent="0.2"/>
    <row r="680" ht="14.45" customHeight="1" x14ac:dyDescent="0.2"/>
    <row r="681" ht="14.45" customHeight="1" x14ac:dyDescent="0.2"/>
    <row r="682" ht="14.45" customHeight="1" x14ac:dyDescent="0.2"/>
    <row r="683" ht="14.45" customHeight="1" x14ac:dyDescent="0.2"/>
    <row r="684" ht="14.45" customHeight="1" x14ac:dyDescent="0.2"/>
    <row r="685" ht="14.45" customHeight="1" x14ac:dyDescent="0.2"/>
    <row r="686" ht="14.45" customHeight="1" x14ac:dyDescent="0.2"/>
    <row r="687" ht="14.45" customHeight="1" x14ac:dyDescent="0.2"/>
    <row r="688" ht="14.45" customHeight="1" x14ac:dyDescent="0.2"/>
    <row r="689" ht="14.45" customHeight="1" x14ac:dyDescent="0.2"/>
    <row r="690" ht="14.45" customHeight="1" x14ac:dyDescent="0.2"/>
    <row r="691" ht="14.45" customHeight="1" x14ac:dyDescent="0.2"/>
    <row r="692" ht="14.45" customHeight="1" x14ac:dyDescent="0.2"/>
    <row r="693" ht="14.45" customHeight="1" x14ac:dyDescent="0.2"/>
    <row r="694" ht="14.45" customHeight="1" x14ac:dyDescent="0.2"/>
    <row r="695" ht="14.45" customHeight="1" x14ac:dyDescent="0.2"/>
    <row r="696" ht="14.45" customHeight="1" x14ac:dyDescent="0.2"/>
    <row r="697" ht="14.45" customHeight="1" x14ac:dyDescent="0.2"/>
    <row r="698" ht="14.45" customHeight="1" x14ac:dyDescent="0.2"/>
    <row r="699" ht="14.45" customHeight="1" x14ac:dyDescent="0.2"/>
    <row r="700" ht="14.45" customHeight="1" x14ac:dyDescent="0.2"/>
    <row r="701" ht="14.45" customHeight="1" x14ac:dyDescent="0.2"/>
    <row r="702" ht="14.45" customHeight="1" x14ac:dyDescent="0.2"/>
    <row r="703" ht="14.45" customHeight="1" x14ac:dyDescent="0.2"/>
    <row r="704" ht="14.45" customHeight="1" x14ac:dyDescent="0.2"/>
    <row r="705" ht="14.45" customHeight="1" x14ac:dyDescent="0.2"/>
    <row r="706" ht="14.45" customHeight="1" x14ac:dyDescent="0.2"/>
    <row r="707" ht="14.45" customHeight="1" x14ac:dyDescent="0.2"/>
    <row r="708" ht="14.45" customHeight="1" x14ac:dyDescent="0.2"/>
    <row r="709" ht="14.45" customHeight="1" x14ac:dyDescent="0.2"/>
    <row r="710" ht="14.45" customHeight="1" x14ac:dyDescent="0.2"/>
    <row r="711" ht="14.45" customHeight="1" x14ac:dyDescent="0.2"/>
    <row r="712" ht="14.45" customHeight="1" x14ac:dyDescent="0.2"/>
    <row r="713" ht="14.45" customHeight="1" x14ac:dyDescent="0.2"/>
    <row r="714" ht="14.45" customHeight="1" x14ac:dyDescent="0.2"/>
    <row r="715" ht="14.45" customHeight="1" x14ac:dyDescent="0.2"/>
    <row r="716" ht="14.45" customHeight="1" x14ac:dyDescent="0.2"/>
    <row r="717" ht="14.45" customHeight="1" x14ac:dyDescent="0.2"/>
    <row r="718" ht="14.45" customHeight="1" x14ac:dyDescent="0.2"/>
    <row r="719" ht="14.45" customHeight="1" x14ac:dyDescent="0.2"/>
    <row r="720" ht="14.45" customHeight="1" x14ac:dyDescent="0.2"/>
    <row r="721" ht="14.45" customHeight="1" x14ac:dyDescent="0.2"/>
    <row r="722" ht="14.45" customHeight="1" x14ac:dyDescent="0.2"/>
    <row r="723" ht="14.45" customHeight="1" x14ac:dyDescent="0.2"/>
    <row r="724" ht="14.45" customHeight="1" x14ac:dyDescent="0.2"/>
    <row r="725" ht="14.45" customHeight="1" x14ac:dyDescent="0.2"/>
    <row r="726" ht="14.45" customHeight="1" x14ac:dyDescent="0.2"/>
    <row r="727" ht="14.45" customHeight="1" x14ac:dyDescent="0.2"/>
    <row r="728" ht="14.45" customHeight="1" x14ac:dyDescent="0.2"/>
    <row r="729" ht="14.45" customHeight="1" x14ac:dyDescent="0.2"/>
    <row r="730" ht="14.45" customHeight="1" x14ac:dyDescent="0.2"/>
    <row r="731" ht="14.45" customHeight="1" x14ac:dyDescent="0.2"/>
    <row r="732" ht="14.45" customHeight="1" x14ac:dyDescent="0.2"/>
    <row r="733" ht="14.45" customHeight="1" x14ac:dyDescent="0.2"/>
    <row r="734" ht="14.45" customHeight="1" x14ac:dyDescent="0.2"/>
    <row r="735" ht="14.45" customHeight="1" x14ac:dyDescent="0.2"/>
    <row r="736" ht="14.45" customHeight="1" x14ac:dyDescent="0.2"/>
    <row r="737" ht="14.45" customHeight="1" x14ac:dyDescent="0.2"/>
    <row r="738" ht="14.45" customHeight="1" x14ac:dyDescent="0.2"/>
    <row r="739" ht="14.45" customHeight="1" x14ac:dyDescent="0.2"/>
    <row r="740" ht="14.45" customHeight="1" x14ac:dyDescent="0.2"/>
    <row r="741" ht="14.45" customHeight="1" x14ac:dyDescent="0.2"/>
    <row r="742" ht="14.45" customHeight="1" x14ac:dyDescent="0.2"/>
    <row r="743" ht="14.45" customHeight="1" x14ac:dyDescent="0.2"/>
    <row r="744" ht="14.45" customHeight="1" x14ac:dyDescent="0.2"/>
    <row r="745" ht="14.45" customHeight="1" x14ac:dyDescent="0.2"/>
    <row r="746" ht="14.45" customHeight="1" x14ac:dyDescent="0.2"/>
    <row r="747" ht="14.45" customHeight="1" x14ac:dyDescent="0.2"/>
    <row r="748" ht="14.45" customHeight="1" x14ac:dyDescent="0.2"/>
    <row r="749" ht="14.45" customHeight="1" x14ac:dyDescent="0.2"/>
    <row r="750" ht="14.45" customHeight="1" x14ac:dyDescent="0.2"/>
    <row r="751" ht="14.45" customHeight="1" x14ac:dyDescent="0.2"/>
    <row r="752" ht="14.45" customHeight="1" x14ac:dyDescent="0.2"/>
    <row r="753" ht="14.45" customHeight="1" x14ac:dyDescent="0.2"/>
    <row r="754" ht="14.45" customHeight="1" x14ac:dyDescent="0.2"/>
    <row r="755" ht="14.45" customHeight="1" x14ac:dyDescent="0.2"/>
    <row r="756" ht="14.45" customHeight="1" x14ac:dyDescent="0.2"/>
    <row r="757" ht="14.45" customHeight="1" x14ac:dyDescent="0.2"/>
    <row r="758" ht="14.45" customHeight="1" x14ac:dyDescent="0.2"/>
    <row r="759" ht="14.45" customHeight="1" x14ac:dyDescent="0.2"/>
    <row r="760" ht="14.45" customHeight="1" x14ac:dyDescent="0.2"/>
    <row r="761" ht="14.45" customHeight="1" x14ac:dyDescent="0.2"/>
    <row r="762" ht="14.45" customHeight="1" x14ac:dyDescent="0.2"/>
    <row r="763" ht="14.45" customHeight="1" x14ac:dyDescent="0.2"/>
    <row r="764" ht="14.45" customHeight="1" x14ac:dyDescent="0.2"/>
    <row r="765" ht="14.45" customHeight="1" x14ac:dyDescent="0.2"/>
    <row r="766" ht="14.45" customHeight="1" x14ac:dyDescent="0.2"/>
    <row r="767" ht="14.45" customHeight="1" x14ac:dyDescent="0.2"/>
    <row r="768" ht="14.45" customHeight="1" x14ac:dyDescent="0.2"/>
    <row r="769" ht="14.45" customHeight="1" x14ac:dyDescent="0.2"/>
    <row r="770" ht="14.45" customHeight="1" x14ac:dyDescent="0.2"/>
    <row r="771" ht="14.45" customHeight="1" x14ac:dyDescent="0.2"/>
    <row r="772" ht="14.45" customHeight="1" x14ac:dyDescent="0.2"/>
    <row r="773" ht="14.45" customHeight="1" x14ac:dyDescent="0.2"/>
    <row r="774" ht="14.45" customHeight="1" x14ac:dyDescent="0.2"/>
    <row r="775" ht="14.45" customHeight="1" x14ac:dyDescent="0.2"/>
    <row r="776" ht="14.45" customHeight="1" x14ac:dyDescent="0.2"/>
    <row r="777" ht="14.45" customHeight="1" x14ac:dyDescent="0.2"/>
    <row r="778" ht="14.45" customHeight="1" x14ac:dyDescent="0.2"/>
    <row r="779" ht="14.45" customHeight="1" x14ac:dyDescent="0.2"/>
    <row r="780" ht="14.45" customHeight="1" x14ac:dyDescent="0.2"/>
    <row r="781" ht="14.45" customHeight="1" x14ac:dyDescent="0.2"/>
    <row r="782" ht="14.45" customHeight="1" x14ac:dyDescent="0.2"/>
    <row r="783" ht="14.45" customHeight="1" x14ac:dyDescent="0.2"/>
    <row r="784" ht="14.45" customHeight="1" x14ac:dyDescent="0.2"/>
    <row r="785" ht="14.45" customHeight="1" x14ac:dyDescent="0.2"/>
    <row r="786" ht="14.45" customHeight="1" x14ac:dyDescent="0.2"/>
    <row r="787" ht="14.45" customHeight="1" x14ac:dyDescent="0.2"/>
    <row r="788" ht="14.45" customHeight="1" x14ac:dyDescent="0.2"/>
    <row r="789" ht="14.45" customHeight="1" x14ac:dyDescent="0.2"/>
    <row r="790" ht="14.45" customHeight="1" x14ac:dyDescent="0.2"/>
    <row r="791" ht="14.45" customHeight="1" x14ac:dyDescent="0.2"/>
    <row r="792" ht="14.45" customHeight="1" x14ac:dyDescent="0.2"/>
    <row r="793" ht="14.45" customHeight="1" x14ac:dyDescent="0.2"/>
    <row r="794" ht="14.45" customHeight="1" x14ac:dyDescent="0.2"/>
    <row r="795" ht="14.45" customHeight="1" x14ac:dyDescent="0.2"/>
    <row r="796" ht="14.45" customHeight="1" x14ac:dyDescent="0.2"/>
    <row r="797" ht="14.45" customHeight="1" x14ac:dyDescent="0.2"/>
    <row r="798" ht="14.45" customHeight="1" x14ac:dyDescent="0.2"/>
    <row r="799" ht="14.45" customHeight="1" x14ac:dyDescent="0.2"/>
    <row r="800" ht="14.45" customHeight="1" x14ac:dyDescent="0.2"/>
    <row r="801" ht="14.45" customHeight="1" x14ac:dyDescent="0.2"/>
    <row r="802" ht="14.45" customHeight="1" x14ac:dyDescent="0.2"/>
    <row r="803" ht="14.45" customHeight="1" x14ac:dyDescent="0.2"/>
    <row r="804" ht="14.45" customHeight="1" x14ac:dyDescent="0.2"/>
    <row r="805" ht="14.45" customHeight="1" x14ac:dyDescent="0.2"/>
    <row r="806" ht="14.45" customHeight="1" x14ac:dyDescent="0.2"/>
    <row r="807" ht="14.45" customHeight="1" x14ac:dyDescent="0.2"/>
    <row r="808" ht="14.45" customHeight="1" x14ac:dyDescent="0.2"/>
    <row r="809" ht="14.45" customHeight="1" x14ac:dyDescent="0.2"/>
    <row r="810" ht="14.45" customHeight="1" x14ac:dyDescent="0.2"/>
    <row r="811" ht="14.45" customHeight="1" x14ac:dyDescent="0.2"/>
    <row r="812" ht="14.45" customHeight="1" x14ac:dyDescent="0.2"/>
    <row r="813" ht="14.45" customHeight="1" x14ac:dyDescent="0.2"/>
    <row r="814" ht="14.45" customHeight="1" x14ac:dyDescent="0.2"/>
    <row r="815" ht="14.45" customHeight="1" x14ac:dyDescent="0.2"/>
    <row r="816" ht="14.45" customHeight="1" x14ac:dyDescent="0.2"/>
    <row r="817" ht="14.45" customHeight="1" x14ac:dyDescent="0.2"/>
    <row r="818" ht="14.45" customHeight="1" x14ac:dyDescent="0.2"/>
    <row r="819" ht="14.45" customHeight="1" x14ac:dyDescent="0.2"/>
    <row r="820" ht="14.45" customHeight="1" x14ac:dyDescent="0.2"/>
    <row r="821" ht="14.45" customHeight="1" x14ac:dyDescent="0.2"/>
    <row r="822" ht="14.45" customHeight="1" x14ac:dyDescent="0.2"/>
    <row r="823" ht="14.45" customHeight="1" x14ac:dyDescent="0.2"/>
    <row r="824" ht="14.45" customHeight="1" x14ac:dyDescent="0.2"/>
    <row r="825" ht="14.45" customHeight="1" x14ac:dyDescent="0.2"/>
    <row r="826" ht="14.45" customHeight="1" x14ac:dyDescent="0.2"/>
    <row r="827" ht="14.45" customHeight="1" x14ac:dyDescent="0.2"/>
    <row r="828" ht="14.45" customHeight="1" x14ac:dyDescent="0.2"/>
    <row r="829" ht="14.45" customHeight="1" x14ac:dyDescent="0.2"/>
    <row r="830" ht="14.45" customHeight="1" x14ac:dyDescent="0.2"/>
    <row r="831" ht="14.45" customHeight="1" x14ac:dyDescent="0.2"/>
    <row r="832" ht="14.45" customHeight="1" x14ac:dyDescent="0.2"/>
    <row r="833" ht="14.45" customHeight="1" x14ac:dyDescent="0.2"/>
    <row r="834" ht="14.45" customHeight="1" x14ac:dyDescent="0.2"/>
    <row r="835" ht="14.45" customHeight="1" x14ac:dyDescent="0.2"/>
    <row r="836" ht="14.45" customHeight="1" x14ac:dyDescent="0.2"/>
    <row r="837" ht="14.45" customHeight="1" x14ac:dyDescent="0.2"/>
    <row r="838" ht="14.45" customHeight="1" x14ac:dyDescent="0.2"/>
    <row r="839" ht="14.45" customHeight="1" x14ac:dyDescent="0.2"/>
    <row r="840" ht="14.45" customHeight="1" x14ac:dyDescent="0.2"/>
    <row r="841" ht="14.45" customHeight="1" x14ac:dyDescent="0.2"/>
    <row r="842" ht="14.45" customHeight="1" x14ac:dyDescent="0.2"/>
    <row r="843" ht="14.45" customHeight="1" x14ac:dyDescent="0.2"/>
    <row r="844" ht="14.45" customHeight="1" x14ac:dyDescent="0.2"/>
    <row r="845" ht="14.45" customHeight="1" x14ac:dyDescent="0.2"/>
    <row r="846" ht="14.45" customHeight="1" x14ac:dyDescent="0.2"/>
    <row r="847" ht="14.45" customHeight="1" x14ac:dyDescent="0.2"/>
    <row r="848" ht="14.45" customHeight="1" x14ac:dyDescent="0.2"/>
    <row r="849" ht="14.45" customHeight="1" x14ac:dyDescent="0.2"/>
    <row r="850" ht="14.45" customHeight="1" x14ac:dyDescent="0.2"/>
    <row r="851" ht="14.45" customHeight="1" x14ac:dyDescent="0.2"/>
    <row r="852" ht="14.45" customHeight="1" x14ac:dyDescent="0.2"/>
    <row r="853" ht="14.45" customHeight="1" x14ac:dyDescent="0.2"/>
    <row r="854" ht="14.45" customHeight="1" x14ac:dyDescent="0.2"/>
    <row r="855" ht="14.45" customHeight="1" x14ac:dyDescent="0.2"/>
    <row r="856" ht="14.45" customHeight="1" x14ac:dyDescent="0.2"/>
    <row r="857" ht="14.45" customHeight="1" x14ac:dyDescent="0.2"/>
    <row r="858" ht="14.45" customHeight="1" x14ac:dyDescent="0.2"/>
    <row r="859" ht="14.45" customHeight="1" x14ac:dyDescent="0.2"/>
    <row r="860" ht="14.45" customHeight="1" x14ac:dyDescent="0.2"/>
    <row r="861" ht="14.45" customHeight="1" x14ac:dyDescent="0.2"/>
    <row r="862" ht="14.45" customHeight="1" x14ac:dyDescent="0.2"/>
    <row r="863" ht="14.45" customHeight="1" x14ac:dyDescent="0.2"/>
    <row r="864" ht="14.45" customHeight="1" x14ac:dyDescent="0.2"/>
    <row r="865" ht="14.45" customHeight="1" x14ac:dyDescent="0.2"/>
    <row r="866" ht="14.45" customHeight="1" x14ac:dyDescent="0.2"/>
    <row r="867" ht="14.45" customHeight="1" x14ac:dyDescent="0.2"/>
    <row r="868" ht="14.45" customHeight="1" x14ac:dyDescent="0.2"/>
    <row r="869" ht="14.45" customHeight="1" x14ac:dyDescent="0.2"/>
    <row r="870" ht="14.45" customHeight="1" x14ac:dyDescent="0.2"/>
    <row r="871" ht="14.45" customHeight="1" x14ac:dyDescent="0.2"/>
    <row r="872" ht="14.45" customHeight="1" x14ac:dyDescent="0.2"/>
    <row r="873" ht="14.45" customHeight="1" x14ac:dyDescent="0.2"/>
    <row r="874" ht="14.45" customHeight="1" x14ac:dyDescent="0.2"/>
    <row r="875" ht="14.45" customHeight="1" x14ac:dyDescent="0.2"/>
    <row r="876" ht="14.45" customHeight="1" x14ac:dyDescent="0.2"/>
    <row r="877" ht="14.45" customHeight="1" x14ac:dyDescent="0.2"/>
    <row r="878" ht="14.45" customHeight="1" x14ac:dyDescent="0.2"/>
    <row r="879" ht="14.45" customHeight="1" x14ac:dyDescent="0.2"/>
    <row r="880" ht="14.45" customHeight="1" x14ac:dyDescent="0.2"/>
    <row r="881" ht="14.45" customHeight="1" x14ac:dyDescent="0.2"/>
    <row r="882" ht="14.45" customHeight="1" x14ac:dyDescent="0.2"/>
    <row r="883" ht="14.45" customHeight="1" x14ac:dyDescent="0.2"/>
    <row r="884" ht="14.45" customHeight="1" x14ac:dyDescent="0.2"/>
    <row r="885" ht="14.45" customHeight="1" x14ac:dyDescent="0.2"/>
    <row r="886" ht="14.45" customHeight="1" x14ac:dyDescent="0.2"/>
    <row r="887" ht="14.45" customHeight="1" x14ac:dyDescent="0.2"/>
    <row r="888" ht="14.45" customHeight="1" x14ac:dyDescent="0.2"/>
    <row r="889" ht="14.45" customHeight="1" x14ac:dyDescent="0.2"/>
    <row r="890" ht="14.45" customHeight="1" x14ac:dyDescent="0.2"/>
    <row r="891" ht="14.45" customHeight="1" x14ac:dyDescent="0.2"/>
    <row r="892" ht="14.45" customHeight="1" x14ac:dyDescent="0.2"/>
    <row r="893" ht="14.45" customHeight="1" x14ac:dyDescent="0.2"/>
    <row r="894" ht="14.45" customHeight="1" x14ac:dyDescent="0.2"/>
    <row r="895" ht="14.45" customHeight="1" x14ac:dyDescent="0.2"/>
    <row r="896" ht="14.45" customHeight="1" x14ac:dyDescent="0.2"/>
    <row r="897" ht="14.45" customHeight="1" x14ac:dyDescent="0.2"/>
    <row r="898" ht="14.45" customHeight="1" x14ac:dyDescent="0.2"/>
    <row r="899" ht="14.45" customHeight="1" x14ac:dyDescent="0.2"/>
    <row r="900" ht="14.45" customHeight="1" x14ac:dyDescent="0.2"/>
    <row r="901" ht="14.45" customHeight="1" x14ac:dyDescent="0.2"/>
    <row r="902" ht="14.45" customHeight="1" x14ac:dyDescent="0.2"/>
    <row r="903" ht="14.45" customHeight="1" x14ac:dyDescent="0.2"/>
    <row r="904" ht="14.45" customHeight="1" x14ac:dyDescent="0.2"/>
    <row r="905" ht="14.45" customHeight="1" x14ac:dyDescent="0.2"/>
    <row r="906" ht="14.45" customHeight="1" x14ac:dyDescent="0.2"/>
    <row r="907" ht="14.45" customHeight="1" x14ac:dyDescent="0.2"/>
    <row r="908" ht="14.45" customHeight="1" x14ac:dyDescent="0.2"/>
    <row r="909" ht="14.45" customHeight="1" x14ac:dyDescent="0.2"/>
    <row r="910" ht="14.45" customHeight="1" x14ac:dyDescent="0.2"/>
    <row r="911" ht="14.45" customHeight="1" x14ac:dyDescent="0.2"/>
    <row r="912" ht="14.45" customHeight="1" x14ac:dyDescent="0.2"/>
    <row r="913" ht="14.45" customHeight="1" x14ac:dyDescent="0.2"/>
    <row r="914" ht="14.45" customHeight="1" x14ac:dyDescent="0.2"/>
    <row r="915" ht="14.45" customHeight="1" x14ac:dyDescent="0.2"/>
    <row r="916" ht="14.45" customHeight="1" x14ac:dyDescent="0.2"/>
    <row r="917" ht="14.45" customHeight="1" x14ac:dyDescent="0.2"/>
    <row r="918" ht="14.45" customHeight="1" x14ac:dyDescent="0.2"/>
    <row r="919" ht="14.45" customHeight="1" x14ac:dyDescent="0.2"/>
    <row r="920" ht="14.45" customHeight="1" x14ac:dyDescent="0.2"/>
    <row r="921" ht="14.45" customHeight="1" x14ac:dyDescent="0.2"/>
    <row r="922" ht="14.45" customHeight="1" x14ac:dyDescent="0.2"/>
    <row r="923" ht="14.45" customHeight="1" x14ac:dyDescent="0.2"/>
    <row r="924" ht="14.45" customHeight="1" x14ac:dyDescent="0.2"/>
    <row r="925" ht="14.45" customHeight="1" x14ac:dyDescent="0.2"/>
    <row r="926" ht="14.45" customHeight="1" x14ac:dyDescent="0.2"/>
    <row r="927" ht="14.45" customHeight="1" x14ac:dyDescent="0.2"/>
    <row r="928" ht="14.45" customHeight="1" x14ac:dyDescent="0.2"/>
    <row r="929" ht="14.45" customHeight="1" x14ac:dyDescent="0.2"/>
    <row r="930" ht="14.45" customHeight="1" x14ac:dyDescent="0.2"/>
    <row r="931" ht="14.45" customHeight="1" x14ac:dyDescent="0.2"/>
    <row r="932" ht="14.45" customHeight="1" x14ac:dyDescent="0.2"/>
    <row r="933" ht="14.45" customHeight="1" x14ac:dyDescent="0.2"/>
    <row r="934" ht="14.45" customHeight="1" x14ac:dyDescent="0.2"/>
    <row r="935" ht="14.45" customHeight="1" x14ac:dyDescent="0.2"/>
    <row r="936" ht="14.45" customHeight="1" x14ac:dyDescent="0.2"/>
    <row r="937" ht="14.45" customHeight="1" x14ac:dyDescent="0.2"/>
    <row r="938" ht="14.45" customHeight="1" x14ac:dyDescent="0.2"/>
    <row r="939" ht="14.45" customHeight="1" x14ac:dyDescent="0.2"/>
    <row r="940" ht="14.45" customHeight="1" x14ac:dyDescent="0.2"/>
    <row r="941" ht="14.45" customHeight="1" x14ac:dyDescent="0.2"/>
    <row r="942" ht="14.45" customHeight="1" x14ac:dyDescent="0.2"/>
    <row r="943" ht="14.45" customHeight="1" x14ac:dyDescent="0.2"/>
    <row r="944" ht="14.45" customHeight="1" x14ac:dyDescent="0.2"/>
    <row r="945" ht="14.45" customHeight="1" x14ac:dyDescent="0.2"/>
    <row r="946" ht="14.45" customHeight="1" x14ac:dyDescent="0.2"/>
    <row r="947" ht="14.45" customHeight="1" x14ac:dyDescent="0.2"/>
    <row r="948" ht="14.45" customHeight="1" x14ac:dyDescent="0.2"/>
    <row r="949" ht="14.45" customHeight="1" x14ac:dyDescent="0.2"/>
    <row r="950" ht="14.45" customHeight="1" x14ac:dyDescent="0.2"/>
    <row r="951" ht="14.45" customHeight="1" x14ac:dyDescent="0.2"/>
    <row r="952" ht="14.45" customHeight="1" x14ac:dyDescent="0.2"/>
    <row r="953" ht="14.45" customHeight="1" x14ac:dyDescent="0.2"/>
    <row r="954" ht="14.45" customHeight="1" x14ac:dyDescent="0.2"/>
    <row r="955" ht="14.45" customHeight="1" x14ac:dyDescent="0.2"/>
    <row r="956" ht="14.45" customHeight="1" x14ac:dyDescent="0.2"/>
    <row r="957" ht="14.45" customHeight="1" x14ac:dyDescent="0.2"/>
    <row r="958" ht="14.45" customHeight="1" x14ac:dyDescent="0.2"/>
    <row r="959" ht="14.45" customHeight="1" x14ac:dyDescent="0.2"/>
    <row r="960" ht="14.45" customHeight="1" x14ac:dyDescent="0.2"/>
    <row r="961" ht="14.45" customHeight="1" x14ac:dyDescent="0.2"/>
    <row r="962" ht="14.45" customHeight="1" x14ac:dyDescent="0.2"/>
    <row r="963" ht="14.45" customHeight="1" x14ac:dyDescent="0.2"/>
    <row r="964" ht="14.45" customHeight="1" x14ac:dyDescent="0.2"/>
    <row r="965" ht="14.45" customHeight="1" x14ac:dyDescent="0.2"/>
    <row r="966" ht="14.45" customHeight="1" x14ac:dyDescent="0.2"/>
    <row r="967" ht="14.45" customHeight="1" x14ac:dyDescent="0.2"/>
    <row r="968" ht="14.45" customHeight="1" x14ac:dyDescent="0.2"/>
    <row r="969" ht="14.45" customHeight="1" x14ac:dyDescent="0.2"/>
    <row r="970" ht="14.45" customHeight="1" x14ac:dyDescent="0.2"/>
    <row r="971" ht="14.45" customHeight="1" x14ac:dyDescent="0.2"/>
    <row r="972" ht="14.45" customHeight="1" x14ac:dyDescent="0.2"/>
    <row r="973" ht="14.45" customHeight="1" x14ac:dyDescent="0.2"/>
    <row r="974" ht="14.45" customHeight="1" x14ac:dyDescent="0.2"/>
    <row r="975" ht="14.45" customHeight="1" x14ac:dyDescent="0.2"/>
    <row r="976" ht="14.45" customHeight="1" x14ac:dyDescent="0.2"/>
    <row r="977" ht="14.45" customHeight="1" x14ac:dyDescent="0.2"/>
    <row r="978" ht="14.45" customHeight="1" x14ac:dyDescent="0.2"/>
    <row r="979" ht="14.45" customHeight="1" x14ac:dyDescent="0.2"/>
    <row r="980" ht="14.45" customHeight="1" x14ac:dyDescent="0.2"/>
    <row r="981" ht="14.45" customHeight="1" x14ac:dyDescent="0.2"/>
    <row r="982" ht="14.45" customHeight="1" x14ac:dyDescent="0.2"/>
    <row r="983" ht="14.45" customHeight="1" x14ac:dyDescent="0.2"/>
    <row r="984" ht="14.45" customHeight="1" x14ac:dyDescent="0.2"/>
    <row r="985" ht="14.45" customHeight="1" x14ac:dyDescent="0.2"/>
    <row r="986" ht="14.45" customHeight="1" x14ac:dyDescent="0.2"/>
  </sheetData>
  <mergeCells count="27">
    <mergeCell ref="A41:B41"/>
    <mergeCell ref="A33:B33"/>
    <mergeCell ref="A16:B16"/>
    <mergeCell ref="A17:B17"/>
    <mergeCell ref="A23:B23"/>
    <mergeCell ref="A26:B26"/>
    <mergeCell ref="A27:B27"/>
    <mergeCell ref="A28:B28"/>
    <mergeCell ref="A37:B37"/>
    <mergeCell ref="A36:B36"/>
    <mergeCell ref="A19:B19"/>
    <mergeCell ref="A38:B38"/>
    <mergeCell ref="A29:B29"/>
    <mergeCell ref="A25:D25"/>
    <mergeCell ref="A35:D35"/>
    <mergeCell ref="A13:B13"/>
    <mergeCell ref="A5:D5"/>
    <mergeCell ref="A6:B6"/>
    <mergeCell ref="A18:B18"/>
    <mergeCell ref="A9:B9"/>
    <mergeCell ref="A15:D15"/>
    <mergeCell ref="A1:D1"/>
    <mergeCell ref="A2:D2"/>
    <mergeCell ref="A3:D3"/>
    <mergeCell ref="A7:B7"/>
    <mergeCell ref="A8:B8"/>
    <mergeCell ref="A4:D4"/>
  </mergeCells>
  <printOptions horizontalCentered="1"/>
  <pageMargins left="0.39370078740157483" right="0.39370078740157483" top="0.78740157480314965" bottom="0.59055118110236227" header="0.31496062992125984" footer="0.51181102362204722"/>
  <pageSetup paperSize="9" orientation="portrait" r:id="rId1"/>
  <headerFooter alignWithMargins="0">
    <oddFooter>&amp;LDPGF - Marché maintenance SSI et IEFAG - GHT-DRM 2026&amp;R&amp;8&amp;P/&amp;N</oddFooter>
  </headerFooter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B66D6-D679-4AEB-A632-04388B403267}">
  <dimension ref="A1:I852"/>
  <sheetViews>
    <sheetView tabSelected="1" showWhiteSpace="0" view="pageLayout" zoomScale="85" zoomScaleNormal="100" zoomScaleSheetLayoutView="100" zoomScalePageLayoutView="85" workbookViewId="0">
      <selection activeCell="O10" sqref="O10"/>
    </sheetView>
  </sheetViews>
  <sheetFormatPr baseColWidth="10" defaultColWidth="9.7109375" defaultRowHeight="14.25" x14ac:dyDescent="0.2"/>
  <cols>
    <col min="1" max="1" width="37.42578125" style="1" customWidth="1"/>
    <col min="2" max="2" width="26.140625" style="2" customWidth="1"/>
    <col min="3" max="4" width="14.42578125" style="1" customWidth="1"/>
    <col min="5" max="49" width="2.5703125" style="1" customWidth="1"/>
    <col min="50" max="16384" width="9.7109375" style="1"/>
  </cols>
  <sheetData>
    <row r="1" spans="1:9" ht="25.5" customHeight="1" x14ac:dyDescent="0.2">
      <c r="A1" s="105" t="s">
        <v>26</v>
      </c>
      <c r="B1" s="105"/>
      <c r="C1" s="105"/>
      <c r="D1" s="105"/>
      <c r="E1" s="15"/>
      <c r="F1" s="15"/>
      <c r="G1" s="15"/>
      <c r="H1" s="15"/>
      <c r="I1" s="15"/>
    </row>
    <row r="2" spans="1:9" ht="39.6" customHeight="1" x14ac:dyDescent="0.2">
      <c r="A2" s="106" t="s">
        <v>25</v>
      </c>
      <c r="B2" s="106"/>
      <c r="C2" s="106"/>
      <c r="D2" s="106"/>
      <c r="E2" s="16"/>
      <c r="F2" s="16"/>
      <c r="G2" s="16"/>
      <c r="H2" s="16"/>
      <c r="I2" s="16"/>
    </row>
    <row r="3" spans="1:9" ht="25.5" customHeight="1" x14ac:dyDescent="0.2">
      <c r="A3" s="105" t="s">
        <v>37</v>
      </c>
      <c r="B3" s="105"/>
      <c r="C3" s="105"/>
      <c r="D3" s="105"/>
      <c r="E3" s="15"/>
      <c r="F3" s="15"/>
      <c r="G3" s="15"/>
      <c r="H3" s="15"/>
      <c r="I3" s="15"/>
    </row>
    <row r="4" spans="1:9" ht="25.5" customHeight="1" thickBot="1" x14ac:dyDescent="0.25">
      <c r="A4" s="28"/>
      <c r="B4" s="28"/>
      <c r="C4" s="28"/>
      <c r="D4" s="28"/>
      <c r="E4" s="15"/>
      <c r="F4" s="15"/>
      <c r="G4" s="15"/>
      <c r="H4" s="15"/>
      <c r="I4" s="15"/>
    </row>
    <row r="5" spans="1:9" ht="42.6" customHeight="1" thickBot="1" x14ac:dyDescent="0.25">
      <c r="A5" s="159" t="s">
        <v>11</v>
      </c>
      <c r="B5" s="160"/>
      <c r="C5" s="77" t="s">
        <v>10</v>
      </c>
      <c r="D5" s="78" t="s">
        <v>27</v>
      </c>
    </row>
    <row r="6" spans="1:9" ht="42.6" customHeight="1" x14ac:dyDescent="0.2">
      <c r="A6" s="157" t="s">
        <v>38</v>
      </c>
      <c r="B6" s="158"/>
      <c r="C6" s="69">
        <f>'Lot 4 Rabelais FLC'!C64+'Lot 4 Rabelais FLC'!C74+'Lot 4 Rabelais FLC'!C84+'Lot 4 Rabelais FLC'!C94+'Lot 4 Rabelais FLC'!C54+'Lot 4 Rabelais FLC'!C44+'Lot 4 Rabelais FLC'!C34+'Lot 4 Rabelais FLC'!C24+'Lot 4 Rabelais FLC'!C14</f>
        <v>0</v>
      </c>
      <c r="D6" s="70">
        <f>'Lot 4 Rabelais FLC'!D14+'Lot 4 Rabelais FLC'!D24+'Lot 4 Rabelais FLC'!D34+'Lot 4 Rabelais FLC'!D44+'Lot 4 Rabelais FLC'!D54+'Lot 4 Rabelais FLC'!D64+'Lot 4 Rabelais FLC'!D74+'Lot 4 Rabelais FLC'!D84+'Lot 4 Rabelais FLC'!D94+'Lot 4 Rabelais FLC'!D104</f>
        <v>0</v>
      </c>
    </row>
    <row r="7" spans="1:9" ht="42.6" customHeight="1" x14ac:dyDescent="0.2">
      <c r="A7" s="153" t="s">
        <v>65</v>
      </c>
      <c r="B7" s="154"/>
      <c r="C7" s="68">
        <f>'Lot 4 PSSV FLC 2026'!C15+'Lot 4 PSSV FLC 2027'!C35</f>
        <v>0</v>
      </c>
      <c r="D7" s="71">
        <f>'Lot 4 PSSV FLC 2026'!D15+'Lot 4 PSSV FLC 2027'!D35</f>
        <v>0</v>
      </c>
    </row>
    <row r="8" spans="1:9" ht="42.6" customHeight="1" x14ac:dyDescent="0.2">
      <c r="A8" s="153" t="s">
        <v>66</v>
      </c>
      <c r="B8" s="154"/>
      <c r="C8" s="68">
        <f>'Lot 4 PSSV FLC 2027'!C36</f>
        <v>0</v>
      </c>
      <c r="D8" s="71">
        <f>'Lot 4 PSSV FLC 2027'!D36</f>
        <v>0</v>
      </c>
    </row>
    <row r="9" spans="1:9" ht="42.6" customHeight="1" x14ac:dyDescent="0.2">
      <c r="A9" s="153" t="s">
        <v>39</v>
      </c>
      <c r="B9" s="154"/>
      <c r="C9" s="68">
        <f>'Lot 4 GCV'!C41</f>
        <v>0</v>
      </c>
      <c r="D9" s="71">
        <f>'Lot 4 GCV'!D41</f>
        <v>0</v>
      </c>
    </row>
    <row r="10" spans="1:9" ht="42.6" customHeight="1" x14ac:dyDescent="0.25">
      <c r="A10" s="75"/>
      <c r="B10" s="73"/>
      <c r="C10" s="74"/>
      <c r="D10" s="76"/>
    </row>
    <row r="11" spans="1:9" ht="42.6" customHeight="1" thickBot="1" x14ac:dyDescent="0.25">
      <c r="A11" s="155" t="s">
        <v>40</v>
      </c>
      <c r="B11" s="156"/>
      <c r="C11" s="72">
        <f>SUM(C6:C9)</f>
        <v>0</v>
      </c>
      <c r="D11" s="72">
        <f>SUM(D6:D9)</f>
        <v>0</v>
      </c>
    </row>
    <row r="12" spans="1:9" ht="14.45" customHeight="1" x14ac:dyDescent="0.25">
      <c r="A12" s="25"/>
      <c r="B12" s="26"/>
      <c r="C12" s="25"/>
      <c r="D12" s="25"/>
    </row>
    <row r="13" spans="1:9" ht="14.45" customHeight="1" x14ac:dyDescent="0.25">
      <c r="A13" s="25"/>
      <c r="B13" s="26"/>
      <c r="C13" s="25"/>
      <c r="D13" s="25"/>
    </row>
    <row r="14" spans="1:9" ht="14.45" customHeight="1" x14ac:dyDescent="0.25">
      <c r="A14" s="25"/>
      <c r="B14" s="26"/>
      <c r="C14" s="25"/>
      <c r="D14" s="25"/>
    </row>
    <row r="15" spans="1:9" ht="14.45" customHeight="1" x14ac:dyDescent="0.25">
      <c r="A15" s="25"/>
      <c r="B15" s="26"/>
      <c r="C15" s="25"/>
      <c r="D15" s="25"/>
    </row>
    <row r="16" spans="1:9" ht="14.45" customHeight="1" x14ac:dyDescent="0.25">
      <c r="A16" s="25"/>
      <c r="B16" s="26"/>
      <c r="C16" s="25"/>
      <c r="D16" s="25"/>
    </row>
    <row r="17" spans="1:4" ht="14.45" customHeight="1" x14ac:dyDescent="0.25">
      <c r="A17" s="25"/>
      <c r="B17" s="26"/>
      <c r="C17" s="25"/>
      <c r="D17" s="25"/>
    </row>
    <row r="18" spans="1:4" ht="14.45" customHeight="1" x14ac:dyDescent="0.25">
      <c r="A18" s="25"/>
      <c r="B18" s="26"/>
      <c r="C18" s="25"/>
      <c r="D18" s="25"/>
    </row>
    <row r="19" spans="1:4" ht="14.45" customHeight="1" x14ac:dyDescent="0.25">
      <c r="A19" s="25"/>
      <c r="B19" s="26"/>
      <c r="C19" s="25"/>
      <c r="D19" s="25"/>
    </row>
    <row r="20" spans="1:4" ht="14.45" customHeight="1" x14ac:dyDescent="0.25">
      <c r="A20" s="25"/>
      <c r="B20" s="26"/>
      <c r="C20" s="25"/>
      <c r="D20" s="25"/>
    </row>
    <row r="21" spans="1:4" ht="14.45" customHeight="1" x14ac:dyDescent="0.25">
      <c r="A21" s="25"/>
      <c r="B21" s="26"/>
      <c r="C21" s="25"/>
      <c r="D21" s="25"/>
    </row>
    <row r="22" spans="1:4" ht="14.45" customHeight="1" x14ac:dyDescent="0.25">
      <c r="A22" s="25"/>
      <c r="B22" s="26"/>
      <c r="C22" s="25"/>
      <c r="D22" s="25"/>
    </row>
    <row r="23" spans="1:4" ht="14.45" customHeight="1" x14ac:dyDescent="0.25">
      <c r="A23" s="25"/>
      <c r="B23" s="26"/>
      <c r="C23" s="25"/>
      <c r="D23" s="25"/>
    </row>
    <row r="24" spans="1:4" ht="14.45" customHeight="1" x14ac:dyDescent="0.25">
      <c r="A24" s="25"/>
      <c r="B24" s="26"/>
      <c r="C24" s="25"/>
      <c r="D24" s="25"/>
    </row>
    <row r="25" spans="1:4" ht="14.45" customHeight="1" x14ac:dyDescent="0.25">
      <c r="A25" s="25"/>
      <c r="B25" s="26"/>
      <c r="C25" s="25"/>
      <c r="D25" s="25"/>
    </row>
    <row r="26" spans="1:4" ht="14.45" customHeight="1" x14ac:dyDescent="0.25">
      <c r="A26" s="25"/>
      <c r="B26" s="26"/>
      <c r="C26" s="25"/>
      <c r="D26" s="25"/>
    </row>
    <row r="27" spans="1:4" ht="14.45" customHeight="1" x14ac:dyDescent="0.25">
      <c r="A27" s="25"/>
      <c r="B27" s="26"/>
      <c r="C27" s="25"/>
      <c r="D27" s="25"/>
    </row>
    <row r="28" spans="1:4" ht="14.45" customHeight="1" x14ac:dyDescent="0.25">
      <c r="A28" s="25"/>
      <c r="B28" s="26"/>
      <c r="C28" s="25"/>
      <c r="D28" s="25"/>
    </row>
    <row r="29" spans="1:4" ht="14.45" customHeight="1" x14ac:dyDescent="0.25">
      <c r="A29" s="25"/>
      <c r="B29" s="26"/>
      <c r="C29" s="25"/>
      <c r="D29" s="25"/>
    </row>
    <row r="30" spans="1:4" ht="14.45" customHeight="1" x14ac:dyDescent="0.25">
      <c r="A30" s="25"/>
      <c r="B30" s="26"/>
      <c r="C30" s="25"/>
      <c r="D30" s="25"/>
    </row>
    <row r="31" spans="1:4" ht="14.45" customHeight="1" x14ac:dyDescent="0.25">
      <c r="A31" s="25"/>
      <c r="B31" s="26"/>
      <c r="C31" s="25"/>
      <c r="D31" s="25"/>
    </row>
    <row r="32" spans="1:4" ht="14.45" customHeight="1" x14ac:dyDescent="0.25">
      <c r="A32" s="25"/>
      <c r="B32" s="26"/>
      <c r="C32" s="25"/>
      <c r="D32" s="25"/>
    </row>
    <row r="33" spans="1:4" ht="14.45" customHeight="1" x14ac:dyDescent="0.25">
      <c r="A33" s="25"/>
      <c r="B33" s="26"/>
      <c r="C33" s="25"/>
      <c r="D33" s="25"/>
    </row>
    <row r="34" spans="1:4" ht="14.45" customHeight="1" x14ac:dyDescent="0.25">
      <c r="A34" s="25"/>
      <c r="B34" s="26"/>
      <c r="C34" s="25"/>
      <c r="D34" s="25"/>
    </row>
    <row r="35" spans="1:4" ht="14.45" customHeight="1" x14ac:dyDescent="0.25">
      <c r="A35" s="25"/>
      <c r="B35" s="26"/>
      <c r="C35" s="25"/>
      <c r="D35" s="25"/>
    </row>
    <row r="36" spans="1:4" ht="14.45" customHeight="1" x14ac:dyDescent="0.25">
      <c r="A36" s="25"/>
      <c r="B36" s="26"/>
      <c r="C36" s="25"/>
      <c r="D36" s="25"/>
    </row>
    <row r="37" spans="1:4" ht="14.45" customHeight="1" x14ac:dyDescent="0.25">
      <c r="A37" s="25"/>
      <c r="B37" s="26"/>
      <c r="C37" s="25"/>
      <c r="D37" s="25"/>
    </row>
    <row r="38" spans="1:4" ht="14.45" customHeight="1" x14ac:dyDescent="0.25">
      <c r="A38" s="25"/>
      <c r="B38" s="26"/>
      <c r="C38" s="25"/>
      <c r="D38" s="25"/>
    </row>
    <row r="39" spans="1:4" ht="14.45" customHeight="1" x14ac:dyDescent="0.25">
      <c r="A39" s="25"/>
      <c r="B39" s="26"/>
      <c r="C39" s="25"/>
      <c r="D39" s="25"/>
    </row>
    <row r="40" spans="1:4" ht="14.45" customHeight="1" x14ac:dyDescent="0.25">
      <c r="A40" s="25"/>
      <c r="B40" s="26"/>
      <c r="C40" s="25"/>
      <c r="D40" s="25"/>
    </row>
    <row r="41" spans="1:4" ht="14.45" customHeight="1" x14ac:dyDescent="0.25">
      <c r="A41" s="25"/>
      <c r="B41" s="26"/>
      <c r="C41" s="25"/>
      <c r="D41" s="25"/>
    </row>
    <row r="42" spans="1:4" ht="14.45" customHeight="1" x14ac:dyDescent="0.25">
      <c r="A42" s="25"/>
      <c r="B42" s="26"/>
      <c r="C42" s="25"/>
      <c r="D42" s="25"/>
    </row>
    <row r="43" spans="1:4" ht="14.45" customHeight="1" x14ac:dyDescent="0.25">
      <c r="A43" s="25"/>
      <c r="B43" s="26"/>
      <c r="C43" s="25"/>
      <c r="D43" s="25"/>
    </row>
    <row r="44" spans="1:4" ht="14.45" customHeight="1" x14ac:dyDescent="0.25">
      <c r="A44" s="25"/>
      <c r="B44" s="26"/>
      <c r="C44" s="25"/>
      <c r="D44" s="25"/>
    </row>
    <row r="45" spans="1:4" ht="14.45" customHeight="1" x14ac:dyDescent="0.25">
      <c r="A45" s="25"/>
      <c r="B45" s="26"/>
      <c r="C45" s="25"/>
      <c r="D45" s="25"/>
    </row>
    <row r="46" spans="1:4" ht="14.45" customHeight="1" x14ac:dyDescent="0.25">
      <c r="A46" s="25"/>
      <c r="B46" s="26"/>
      <c r="C46" s="25"/>
      <c r="D46" s="25"/>
    </row>
    <row r="47" spans="1:4" ht="14.45" customHeight="1" x14ac:dyDescent="0.25">
      <c r="A47" s="25"/>
      <c r="B47" s="26"/>
      <c r="C47" s="25"/>
      <c r="D47" s="25"/>
    </row>
    <row r="48" spans="1:4" ht="14.45" customHeight="1" x14ac:dyDescent="0.25">
      <c r="A48" s="25"/>
      <c r="B48" s="26"/>
      <c r="C48" s="25"/>
      <c r="D48" s="25"/>
    </row>
    <row r="49" spans="1:4" ht="14.45" customHeight="1" x14ac:dyDescent="0.25">
      <c r="A49" s="25"/>
      <c r="B49" s="26"/>
      <c r="C49" s="25"/>
      <c r="D49" s="25"/>
    </row>
    <row r="50" spans="1:4" ht="14.45" customHeight="1" x14ac:dyDescent="0.25">
      <c r="A50" s="25"/>
      <c r="B50" s="26"/>
      <c r="C50" s="25"/>
      <c r="D50" s="25"/>
    </row>
    <row r="51" spans="1:4" ht="14.45" customHeight="1" x14ac:dyDescent="0.25">
      <c r="A51" s="25"/>
      <c r="B51" s="26"/>
      <c r="C51" s="25"/>
      <c r="D51" s="25"/>
    </row>
    <row r="52" spans="1:4" ht="14.45" customHeight="1" x14ac:dyDescent="0.25">
      <c r="A52" s="25"/>
      <c r="B52" s="26"/>
      <c r="C52" s="25"/>
      <c r="D52" s="25"/>
    </row>
    <row r="53" spans="1:4" ht="14.45" customHeight="1" x14ac:dyDescent="0.25">
      <c r="A53" s="25"/>
      <c r="B53" s="26"/>
      <c r="C53" s="25"/>
      <c r="D53" s="25"/>
    </row>
    <row r="54" spans="1:4" ht="14.45" customHeight="1" x14ac:dyDescent="0.25">
      <c r="A54" s="25"/>
      <c r="B54" s="26"/>
      <c r="C54" s="25"/>
      <c r="D54" s="25"/>
    </row>
    <row r="55" spans="1:4" ht="14.45" customHeight="1" x14ac:dyDescent="0.25">
      <c r="A55" s="25"/>
      <c r="B55" s="26"/>
      <c r="C55" s="25"/>
      <c r="D55" s="25"/>
    </row>
    <row r="56" spans="1:4" ht="14.45" customHeight="1" x14ac:dyDescent="0.25">
      <c r="A56" s="25"/>
      <c r="B56" s="26"/>
      <c r="C56" s="25"/>
      <c r="D56" s="25"/>
    </row>
    <row r="57" spans="1:4" ht="14.45" customHeight="1" x14ac:dyDescent="0.25">
      <c r="A57" s="25"/>
      <c r="B57" s="26"/>
      <c r="C57" s="25"/>
      <c r="D57" s="25"/>
    </row>
    <row r="58" spans="1:4" ht="14.45" customHeight="1" x14ac:dyDescent="0.25">
      <c r="A58" s="25"/>
      <c r="B58" s="26"/>
      <c r="C58" s="25"/>
      <c r="D58" s="25"/>
    </row>
    <row r="59" spans="1:4" ht="14.45" customHeight="1" x14ac:dyDescent="0.25">
      <c r="A59" s="25"/>
      <c r="B59" s="26"/>
      <c r="C59" s="25"/>
      <c r="D59" s="25"/>
    </row>
    <row r="60" spans="1:4" ht="14.45" customHeight="1" x14ac:dyDescent="0.25">
      <c r="A60" s="25"/>
      <c r="B60" s="26"/>
      <c r="C60" s="25"/>
      <c r="D60" s="25"/>
    </row>
    <row r="61" spans="1:4" ht="14.45" customHeight="1" x14ac:dyDescent="0.25">
      <c r="A61" s="25"/>
      <c r="B61" s="26"/>
      <c r="C61" s="25"/>
      <c r="D61" s="25"/>
    </row>
    <row r="62" spans="1:4" ht="14.45" customHeight="1" x14ac:dyDescent="0.25">
      <c r="A62" s="25"/>
      <c r="B62" s="26"/>
      <c r="C62" s="25"/>
      <c r="D62" s="25"/>
    </row>
    <row r="63" spans="1:4" ht="14.45" customHeight="1" x14ac:dyDescent="0.25">
      <c r="A63" s="25"/>
      <c r="B63" s="26"/>
      <c r="C63" s="25"/>
      <c r="D63" s="25"/>
    </row>
    <row r="64" spans="1:4" ht="14.45" customHeight="1" x14ac:dyDescent="0.25">
      <c r="A64" s="25"/>
      <c r="B64" s="26"/>
      <c r="C64" s="25"/>
      <c r="D64" s="25"/>
    </row>
    <row r="65" spans="1:4" ht="14.45" customHeight="1" x14ac:dyDescent="0.25">
      <c r="A65" s="25"/>
      <c r="B65" s="26"/>
      <c r="C65" s="25"/>
      <c r="D65" s="25"/>
    </row>
    <row r="66" spans="1:4" ht="14.45" customHeight="1" x14ac:dyDescent="0.25">
      <c r="A66" s="25"/>
      <c r="B66" s="26"/>
      <c r="C66" s="25"/>
      <c r="D66" s="25"/>
    </row>
    <row r="67" spans="1:4" ht="14.45" customHeight="1" x14ac:dyDescent="0.25">
      <c r="A67" s="25"/>
      <c r="B67" s="26"/>
      <c r="C67" s="25"/>
      <c r="D67" s="25"/>
    </row>
    <row r="68" spans="1:4" ht="14.45" customHeight="1" x14ac:dyDescent="0.25">
      <c r="A68" s="25"/>
      <c r="B68" s="26"/>
      <c r="C68" s="25"/>
      <c r="D68" s="25"/>
    </row>
    <row r="69" spans="1:4" ht="14.45" customHeight="1" x14ac:dyDescent="0.25">
      <c r="A69" s="25"/>
      <c r="B69" s="26"/>
      <c r="C69" s="25"/>
      <c r="D69" s="25"/>
    </row>
    <row r="70" spans="1:4" ht="14.45" customHeight="1" x14ac:dyDescent="0.25">
      <c r="A70" s="25"/>
      <c r="B70" s="26"/>
      <c r="C70" s="25"/>
      <c r="D70" s="25"/>
    </row>
    <row r="71" spans="1:4" ht="14.45" customHeight="1" x14ac:dyDescent="0.25">
      <c r="A71" s="25"/>
      <c r="B71" s="26"/>
      <c r="C71" s="25"/>
      <c r="D71" s="25"/>
    </row>
    <row r="72" spans="1:4" ht="14.45" customHeight="1" x14ac:dyDescent="0.25">
      <c r="A72" s="25"/>
      <c r="B72" s="26"/>
      <c r="C72" s="25"/>
      <c r="D72" s="25"/>
    </row>
    <row r="73" spans="1:4" ht="14.45" customHeight="1" x14ac:dyDescent="0.25">
      <c r="A73" s="25"/>
      <c r="B73" s="26"/>
      <c r="C73" s="25"/>
      <c r="D73" s="25"/>
    </row>
    <row r="74" spans="1:4" ht="14.45" customHeight="1" x14ac:dyDescent="0.25">
      <c r="A74" s="25"/>
      <c r="B74" s="26"/>
      <c r="C74" s="25"/>
      <c r="D74" s="25"/>
    </row>
    <row r="75" spans="1:4" ht="14.45" customHeight="1" x14ac:dyDescent="0.25">
      <c r="A75" s="25"/>
      <c r="B75" s="26"/>
      <c r="C75" s="25"/>
      <c r="D75" s="25"/>
    </row>
    <row r="76" spans="1:4" ht="14.45" customHeight="1" x14ac:dyDescent="0.25">
      <c r="A76" s="25"/>
      <c r="B76" s="26"/>
      <c r="C76" s="25"/>
      <c r="D76" s="25"/>
    </row>
    <row r="77" spans="1:4" ht="14.45" customHeight="1" x14ac:dyDescent="0.25">
      <c r="A77" s="25"/>
      <c r="B77" s="26"/>
      <c r="C77" s="25"/>
      <c r="D77" s="25"/>
    </row>
    <row r="78" spans="1:4" ht="14.45" customHeight="1" x14ac:dyDescent="0.25">
      <c r="A78" s="25"/>
      <c r="B78" s="26"/>
      <c r="C78" s="25"/>
      <c r="D78" s="25"/>
    </row>
    <row r="79" spans="1:4" ht="14.45" customHeight="1" x14ac:dyDescent="0.25">
      <c r="A79" s="25"/>
      <c r="B79" s="26"/>
      <c r="C79" s="25"/>
      <c r="D79" s="25"/>
    </row>
    <row r="80" spans="1:4" ht="14.45" customHeight="1" x14ac:dyDescent="0.25">
      <c r="A80" s="25"/>
      <c r="B80" s="26"/>
      <c r="C80" s="25"/>
      <c r="D80" s="25"/>
    </row>
    <row r="81" spans="1:4" ht="14.45" customHeight="1" x14ac:dyDescent="0.25">
      <c r="A81" s="25"/>
      <c r="B81" s="26"/>
      <c r="C81" s="25"/>
      <c r="D81" s="25"/>
    </row>
    <row r="82" spans="1:4" ht="14.45" customHeight="1" x14ac:dyDescent="0.25">
      <c r="A82" s="25"/>
      <c r="B82" s="26"/>
      <c r="C82" s="25"/>
      <c r="D82" s="25"/>
    </row>
    <row r="83" spans="1:4" ht="14.45" customHeight="1" x14ac:dyDescent="0.25">
      <c r="A83" s="25"/>
      <c r="B83" s="26"/>
      <c r="C83" s="25"/>
      <c r="D83" s="25"/>
    </row>
    <row r="84" spans="1:4" ht="14.45" customHeight="1" x14ac:dyDescent="0.25">
      <c r="A84" s="25"/>
      <c r="B84" s="26"/>
      <c r="C84" s="25"/>
      <c r="D84" s="25"/>
    </row>
    <row r="85" spans="1:4" ht="14.45" customHeight="1" x14ac:dyDescent="0.25">
      <c r="A85" s="25"/>
      <c r="B85" s="26"/>
      <c r="C85" s="25"/>
      <c r="D85" s="25"/>
    </row>
    <row r="86" spans="1:4" ht="14.45" customHeight="1" x14ac:dyDescent="0.25">
      <c r="A86" s="25"/>
      <c r="B86" s="26"/>
      <c r="C86" s="25"/>
      <c r="D86" s="25"/>
    </row>
    <row r="87" spans="1:4" ht="14.45" customHeight="1" x14ac:dyDescent="0.25">
      <c r="A87" s="25"/>
      <c r="B87" s="26"/>
      <c r="C87" s="25"/>
      <c r="D87" s="25"/>
    </row>
    <row r="88" spans="1:4" ht="14.45" customHeight="1" x14ac:dyDescent="0.25">
      <c r="A88" s="25"/>
      <c r="B88" s="26"/>
      <c r="C88" s="25"/>
      <c r="D88" s="25"/>
    </row>
    <row r="89" spans="1:4" ht="14.45" customHeight="1" x14ac:dyDescent="0.25">
      <c r="A89" s="25"/>
      <c r="B89" s="26"/>
      <c r="C89" s="25"/>
      <c r="D89" s="25"/>
    </row>
    <row r="90" spans="1:4" ht="14.45" customHeight="1" x14ac:dyDescent="0.25">
      <c r="A90" s="25"/>
      <c r="B90" s="26"/>
      <c r="C90" s="25"/>
      <c r="D90" s="25"/>
    </row>
    <row r="91" spans="1:4" ht="14.45" customHeight="1" x14ac:dyDescent="0.25">
      <c r="A91" s="25"/>
      <c r="B91" s="26"/>
      <c r="C91" s="25"/>
      <c r="D91" s="25"/>
    </row>
    <row r="92" spans="1:4" ht="14.45" customHeight="1" x14ac:dyDescent="0.25">
      <c r="A92" s="25"/>
      <c r="B92" s="26"/>
      <c r="C92" s="25"/>
      <c r="D92" s="25"/>
    </row>
    <row r="93" spans="1:4" ht="14.45" customHeight="1" x14ac:dyDescent="0.25">
      <c r="A93" s="25"/>
      <c r="B93" s="26"/>
      <c r="C93" s="25"/>
      <c r="D93" s="25"/>
    </row>
    <row r="94" spans="1:4" ht="14.45" customHeight="1" x14ac:dyDescent="0.25">
      <c r="A94" s="25"/>
      <c r="B94" s="26"/>
      <c r="C94" s="25"/>
      <c r="D94" s="25"/>
    </row>
    <row r="95" spans="1:4" ht="14.45" customHeight="1" x14ac:dyDescent="0.25">
      <c r="A95" s="25"/>
      <c r="B95" s="26"/>
      <c r="C95" s="25"/>
      <c r="D95" s="25"/>
    </row>
    <row r="96" spans="1:4" ht="14.45" customHeight="1" x14ac:dyDescent="0.25">
      <c r="A96" s="25"/>
      <c r="B96" s="26"/>
      <c r="C96" s="25"/>
      <c r="D96" s="25"/>
    </row>
    <row r="97" spans="1:4" ht="14.45" customHeight="1" x14ac:dyDescent="0.25">
      <c r="A97" s="25"/>
      <c r="B97" s="26"/>
      <c r="C97" s="25"/>
      <c r="D97" s="25"/>
    </row>
    <row r="98" spans="1:4" ht="14.45" customHeight="1" x14ac:dyDescent="0.25">
      <c r="A98" s="25"/>
      <c r="B98" s="26"/>
      <c r="C98" s="25"/>
      <c r="D98" s="25"/>
    </row>
    <row r="99" spans="1:4" ht="14.45" customHeight="1" x14ac:dyDescent="0.25">
      <c r="A99" s="25"/>
      <c r="B99" s="26"/>
      <c r="C99" s="25"/>
      <c r="D99" s="25"/>
    </row>
    <row r="100" spans="1:4" ht="14.45" customHeight="1" x14ac:dyDescent="0.25">
      <c r="A100" s="25"/>
      <c r="B100" s="26"/>
      <c r="C100" s="25"/>
      <c r="D100" s="25"/>
    </row>
    <row r="101" spans="1:4" ht="14.45" customHeight="1" x14ac:dyDescent="0.25">
      <c r="A101" s="25"/>
      <c r="B101" s="26"/>
      <c r="C101" s="25"/>
      <c r="D101" s="25"/>
    </row>
    <row r="102" spans="1:4" ht="14.45" customHeight="1" x14ac:dyDescent="0.25">
      <c r="A102" s="25"/>
      <c r="B102" s="26"/>
      <c r="C102" s="25"/>
      <c r="D102" s="25"/>
    </row>
    <row r="103" spans="1:4" ht="14.45" customHeight="1" x14ac:dyDescent="0.25">
      <c r="A103" s="25"/>
      <c r="B103" s="26"/>
      <c r="C103" s="25"/>
      <c r="D103" s="25"/>
    </row>
    <row r="104" spans="1:4" ht="14.45" customHeight="1" x14ac:dyDescent="0.25">
      <c r="A104" s="25"/>
      <c r="B104" s="26"/>
      <c r="C104" s="25"/>
      <c r="D104" s="25"/>
    </row>
    <row r="105" spans="1:4" ht="14.45" customHeight="1" x14ac:dyDescent="0.25">
      <c r="A105" s="25"/>
      <c r="B105" s="26"/>
      <c r="C105" s="25"/>
      <c r="D105" s="25"/>
    </row>
    <row r="106" spans="1:4" ht="14.45" customHeight="1" x14ac:dyDescent="0.25">
      <c r="A106" s="25"/>
      <c r="B106" s="26"/>
      <c r="C106" s="25"/>
      <c r="D106" s="25"/>
    </row>
    <row r="107" spans="1:4" ht="14.45" customHeight="1" x14ac:dyDescent="0.25">
      <c r="A107" s="25"/>
      <c r="B107" s="26"/>
      <c r="C107" s="25"/>
      <c r="D107" s="25"/>
    </row>
    <row r="108" spans="1:4" ht="14.45" customHeight="1" x14ac:dyDescent="0.25">
      <c r="A108" s="25"/>
      <c r="B108" s="26"/>
      <c r="C108" s="25"/>
      <c r="D108" s="25"/>
    </row>
    <row r="109" spans="1:4" ht="14.45" customHeight="1" x14ac:dyDescent="0.25">
      <c r="A109" s="25"/>
      <c r="B109" s="26"/>
      <c r="C109" s="25"/>
      <c r="D109" s="25"/>
    </row>
    <row r="110" spans="1:4" ht="14.45" customHeight="1" x14ac:dyDescent="0.25">
      <c r="A110" s="25"/>
      <c r="B110" s="26"/>
      <c r="C110" s="25"/>
      <c r="D110" s="25"/>
    </row>
    <row r="111" spans="1:4" ht="14.45" customHeight="1" x14ac:dyDescent="0.25">
      <c r="A111" s="25"/>
      <c r="B111" s="26"/>
      <c r="C111" s="25"/>
      <c r="D111" s="25"/>
    </row>
    <row r="112" spans="1:4" ht="14.45" customHeight="1" x14ac:dyDescent="0.25">
      <c r="A112" s="25"/>
      <c r="B112" s="26"/>
      <c r="C112" s="25"/>
      <c r="D112" s="25"/>
    </row>
    <row r="113" spans="1:4" ht="14.45" customHeight="1" x14ac:dyDescent="0.25">
      <c r="A113" s="25"/>
      <c r="B113" s="26"/>
      <c r="C113" s="25"/>
      <c r="D113" s="25"/>
    </row>
    <row r="114" spans="1:4" ht="14.45" customHeight="1" x14ac:dyDescent="0.25">
      <c r="A114" s="25"/>
      <c r="B114" s="26"/>
      <c r="C114" s="25"/>
      <c r="D114" s="25"/>
    </row>
    <row r="115" spans="1:4" ht="14.45" customHeight="1" x14ac:dyDescent="0.25">
      <c r="A115" s="25"/>
      <c r="B115" s="26"/>
      <c r="C115" s="25"/>
      <c r="D115" s="25"/>
    </row>
    <row r="116" spans="1:4" ht="14.45" customHeight="1" x14ac:dyDescent="0.25">
      <c r="A116" s="25"/>
      <c r="B116" s="26"/>
      <c r="C116" s="25"/>
      <c r="D116" s="25"/>
    </row>
    <row r="117" spans="1:4" ht="14.45" customHeight="1" x14ac:dyDescent="0.25">
      <c r="A117" s="25"/>
      <c r="B117" s="26"/>
      <c r="C117" s="25"/>
      <c r="D117" s="25"/>
    </row>
    <row r="118" spans="1:4" ht="14.45" customHeight="1" x14ac:dyDescent="0.25">
      <c r="A118" s="25"/>
      <c r="B118" s="26"/>
      <c r="C118" s="25"/>
      <c r="D118" s="25"/>
    </row>
    <row r="119" spans="1:4" ht="14.45" customHeight="1" x14ac:dyDescent="0.25">
      <c r="A119" s="25"/>
      <c r="B119" s="26"/>
      <c r="C119" s="25"/>
      <c r="D119" s="25"/>
    </row>
    <row r="120" spans="1:4" ht="14.45" customHeight="1" x14ac:dyDescent="0.25">
      <c r="A120" s="25"/>
      <c r="B120" s="26"/>
      <c r="C120" s="25"/>
      <c r="D120" s="25"/>
    </row>
    <row r="121" spans="1:4" ht="14.45" customHeight="1" x14ac:dyDescent="0.25">
      <c r="A121" s="25"/>
      <c r="B121" s="26"/>
      <c r="C121" s="25"/>
      <c r="D121" s="25"/>
    </row>
    <row r="122" spans="1:4" ht="14.45" customHeight="1" x14ac:dyDescent="0.25">
      <c r="A122" s="25"/>
      <c r="B122" s="26"/>
      <c r="C122" s="25"/>
      <c r="D122" s="25"/>
    </row>
    <row r="123" spans="1:4" ht="14.45" customHeight="1" x14ac:dyDescent="0.25">
      <c r="A123" s="25"/>
      <c r="B123" s="26"/>
      <c r="C123" s="25"/>
      <c r="D123" s="25"/>
    </row>
    <row r="124" spans="1:4" ht="14.45" customHeight="1" x14ac:dyDescent="0.25">
      <c r="A124" s="25"/>
      <c r="B124" s="26"/>
      <c r="C124" s="25"/>
      <c r="D124" s="25"/>
    </row>
    <row r="125" spans="1:4" ht="14.45" customHeight="1" x14ac:dyDescent="0.25">
      <c r="A125" s="25"/>
      <c r="B125" s="26"/>
      <c r="C125" s="25"/>
      <c r="D125" s="25"/>
    </row>
    <row r="126" spans="1:4" ht="14.45" customHeight="1" x14ac:dyDescent="0.25">
      <c r="A126" s="25"/>
      <c r="B126" s="26"/>
      <c r="C126" s="25"/>
      <c r="D126" s="25"/>
    </row>
    <row r="127" spans="1:4" ht="14.45" customHeight="1" x14ac:dyDescent="0.25">
      <c r="A127" s="25"/>
      <c r="B127" s="26"/>
      <c r="C127" s="25"/>
      <c r="D127" s="25"/>
    </row>
    <row r="128" spans="1:4" ht="14.45" customHeight="1" x14ac:dyDescent="0.25">
      <c r="A128" s="25"/>
      <c r="B128" s="26"/>
      <c r="C128" s="25"/>
      <c r="D128" s="25"/>
    </row>
    <row r="129" spans="1:4" ht="14.45" customHeight="1" x14ac:dyDescent="0.25">
      <c r="A129" s="25"/>
      <c r="B129" s="26"/>
      <c r="C129" s="25"/>
      <c r="D129" s="25"/>
    </row>
    <row r="130" spans="1:4" ht="14.45" customHeight="1" x14ac:dyDescent="0.25">
      <c r="A130" s="25"/>
      <c r="B130" s="26"/>
      <c r="C130" s="25"/>
      <c r="D130" s="25"/>
    </row>
    <row r="131" spans="1:4" ht="14.45" customHeight="1" x14ac:dyDescent="0.25">
      <c r="A131" s="25"/>
      <c r="B131" s="26"/>
      <c r="C131" s="25"/>
      <c r="D131" s="25"/>
    </row>
    <row r="132" spans="1:4" ht="14.45" customHeight="1" x14ac:dyDescent="0.25">
      <c r="A132" s="25"/>
      <c r="B132" s="26"/>
      <c r="C132" s="25"/>
      <c r="D132" s="25"/>
    </row>
    <row r="133" spans="1:4" ht="14.45" customHeight="1" x14ac:dyDescent="0.25">
      <c r="A133" s="25"/>
      <c r="B133" s="26"/>
      <c r="C133" s="25"/>
      <c r="D133" s="25"/>
    </row>
    <row r="134" spans="1:4" ht="14.45" customHeight="1" x14ac:dyDescent="0.25">
      <c r="A134" s="25"/>
      <c r="B134" s="26"/>
      <c r="C134" s="25"/>
      <c r="D134" s="25"/>
    </row>
    <row r="135" spans="1:4" ht="14.45" customHeight="1" x14ac:dyDescent="0.25">
      <c r="A135" s="25"/>
      <c r="B135" s="26"/>
      <c r="C135" s="25"/>
      <c r="D135" s="25"/>
    </row>
    <row r="136" spans="1:4" ht="14.45" customHeight="1" x14ac:dyDescent="0.25">
      <c r="A136" s="25"/>
      <c r="B136" s="26"/>
      <c r="C136" s="25"/>
      <c r="D136" s="25"/>
    </row>
    <row r="137" spans="1:4" ht="14.45" customHeight="1" x14ac:dyDescent="0.25">
      <c r="A137" s="25"/>
      <c r="B137" s="26"/>
      <c r="C137" s="25"/>
      <c r="D137" s="25"/>
    </row>
    <row r="138" spans="1:4" ht="14.45" customHeight="1" x14ac:dyDescent="0.25">
      <c r="A138" s="25"/>
      <c r="B138" s="26"/>
      <c r="C138" s="25"/>
      <c r="D138" s="25"/>
    </row>
    <row r="139" spans="1:4" ht="14.45" customHeight="1" x14ac:dyDescent="0.25">
      <c r="A139" s="25"/>
      <c r="B139" s="26"/>
      <c r="C139" s="25"/>
      <c r="D139" s="25"/>
    </row>
    <row r="140" spans="1:4" ht="14.45" customHeight="1" x14ac:dyDescent="0.25">
      <c r="A140" s="25"/>
      <c r="B140" s="26"/>
      <c r="C140" s="25"/>
      <c r="D140" s="25"/>
    </row>
    <row r="141" spans="1:4" ht="14.45" customHeight="1" x14ac:dyDescent="0.25">
      <c r="A141" s="25"/>
      <c r="B141" s="26"/>
      <c r="C141" s="25"/>
      <c r="D141" s="25"/>
    </row>
    <row r="142" spans="1:4" ht="14.45" customHeight="1" x14ac:dyDescent="0.25">
      <c r="A142" s="25"/>
      <c r="B142" s="26"/>
      <c r="C142" s="25"/>
      <c r="D142" s="25"/>
    </row>
    <row r="143" spans="1:4" ht="14.45" customHeight="1" x14ac:dyDescent="0.25">
      <c r="A143" s="25"/>
      <c r="B143" s="26"/>
      <c r="C143" s="25"/>
      <c r="D143" s="25"/>
    </row>
    <row r="144" spans="1:4" ht="14.45" customHeight="1" x14ac:dyDescent="0.25">
      <c r="A144" s="25"/>
      <c r="B144" s="26"/>
      <c r="C144" s="25"/>
      <c r="D144" s="25"/>
    </row>
    <row r="145" spans="1:4" ht="14.45" customHeight="1" x14ac:dyDescent="0.25">
      <c r="A145" s="25"/>
      <c r="B145" s="26"/>
      <c r="C145" s="25"/>
      <c r="D145" s="25"/>
    </row>
    <row r="146" spans="1:4" ht="14.45" customHeight="1" x14ac:dyDescent="0.25">
      <c r="A146" s="25"/>
      <c r="B146" s="26"/>
      <c r="C146" s="25"/>
      <c r="D146" s="25"/>
    </row>
    <row r="147" spans="1:4" ht="14.45" customHeight="1" x14ac:dyDescent="0.25">
      <c r="A147" s="25"/>
      <c r="B147" s="26"/>
      <c r="C147" s="25"/>
      <c r="D147" s="25"/>
    </row>
    <row r="148" spans="1:4" ht="14.45" customHeight="1" x14ac:dyDescent="0.25">
      <c r="A148" s="25"/>
      <c r="B148" s="26"/>
      <c r="C148" s="25"/>
      <c r="D148" s="25"/>
    </row>
    <row r="149" spans="1:4" ht="14.45" customHeight="1" x14ac:dyDescent="0.25">
      <c r="A149" s="25"/>
      <c r="B149" s="26"/>
      <c r="C149" s="25"/>
      <c r="D149" s="25"/>
    </row>
    <row r="150" spans="1:4" ht="14.45" customHeight="1" x14ac:dyDescent="0.25">
      <c r="A150" s="25"/>
      <c r="B150" s="26"/>
      <c r="C150" s="25"/>
      <c r="D150" s="25"/>
    </row>
    <row r="151" spans="1:4" ht="14.45" customHeight="1" x14ac:dyDescent="0.25">
      <c r="A151" s="25"/>
      <c r="B151" s="26"/>
      <c r="C151" s="25"/>
      <c r="D151" s="25"/>
    </row>
    <row r="152" spans="1:4" ht="14.45" customHeight="1" x14ac:dyDescent="0.25">
      <c r="A152" s="25"/>
      <c r="B152" s="26"/>
      <c r="C152" s="25"/>
      <c r="D152" s="25"/>
    </row>
    <row r="153" spans="1:4" ht="14.45" customHeight="1" x14ac:dyDescent="0.25">
      <c r="A153" s="25"/>
      <c r="B153" s="26"/>
      <c r="C153" s="25"/>
      <c r="D153" s="25"/>
    </row>
    <row r="154" spans="1:4" ht="14.45" customHeight="1" x14ac:dyDescent="0.25">
      <c r="A154" s="25"/>
      <c r="B154" s="26"/>
      <c r="C154" s="25"/>
      <c r="D154" s="25"/>
    </row>
    <row r="155" spans="1:4" ht="14.45" customHeight="1" x14ac:dyDescent="0.25">
      <c r="A155" s="25"/>
      <c r="B155" s="26"/>
      <c r="C155" s="25"/>
      <c r="D155" s="25"/>
    </row>
    <row r="156" spans="1:4" ht="14.45" customHeight="1" x14ac:dyDescent="0.25">
      <c r="A156" s="25"/>
      <c r="B156" s="26"/>
      <c r="C156" s="25"/>
      <c r="D156" s="25"/>
    </row>
    <row r="157" spans="1:4" ht="14.45" customHeight="1" x14ac:dyDescent="0.25">
      <c r="A157" s="25"/>
      <c r="B157" s="26"/>
      <c r="C157" s="25"/>
      <c r="D157" s="25"/>
    </row>
    <row r="158" spans="1:4" ht="14.45" customHeight="1" x14ac:dyDescent="0.25">
      <c r="A158" s="25"/>
      <c r="B158" s="26"/>
      <c r="C158" s="25"/>
      <c r="D158" s="25"/>
    </row>
    <row r="159" spans="1:4" ht="14.45" customHeight="1" x14ac:dyDescent="0.25">
      <c r="A159" s="25"/>
      <c r="B159" s="26"/>
      <c r="C159" s="25"/>
      <c r="D159" s="25"/>
    </row>
    <row r="160" spans="1:4" ht="14.45" customHeight="1" x14ac:dyDescent="0.25">
      <c r="A160" s="25"/>
      <c r="B160" s="26"/>
      <c r="C160" s="25"/>
      <c r="D160" s="25"/>
    </row>
    <row r="161" spans="1:4" ht="14.45" customHeight="1" x14ac:dyDescent="0.25">
      <c r="A161" s="25"/>
      <c r="B161" s="26"/>
      <c r="C161" s="25"/>
      <c r="D161" s="25"/>
    </row>
    <row r="162" spans="1:4" ht="14.45" customHeight="1" x14ac:dyDescent="0.25">
      <c r="A162" s="25"/>
      <c r="B162" s="26"/>
      <c r="C162" s="25"/>
      <c r="D162" s="25"/>
    </row>
    <row r="163" spans="1:4" ht="14.45" customHeight="1" x14ac:dyDescent="0.25">
      <c r="A163" s="25"/>
      <c r="B163" s="26"/>
      <c r="C163" s="25"/>
      <c r="D163" s="25"/>
    </row>
    <row r="164" spans="1:4" ht="14.45" customHeight="1" x14ac:dyDescent="0.25">
      <c r="A164" s="25"/>
      <c r="B164" s="26"/>
      <c r="C164" s="25"/>
      <c r="D164" s="25"/>
    </row>
    <row r="165" spans="1:4" ht="14.45" customHeight="1" x14ac:dyDescent="0.25">
      <c r="A165" s="25"/>
      <c r="B165" s="26"/>
      <c r="C165" s="25"/>
      <c r="D165" s="25"/>
    </row>
    <row r="166" spans="1:4" ht="14.45" customHeight="1" x14ac:dyDescent="0.25">
      <c r="A166" s="25"/>
      <c r="B166" s="26"/>
      <c r="C166" s="25"/>
      <c r="D166" s="25"/>
    </row>
    <row r="167" spans="1:4" ht="14.45" customHeight="1" x14ac:dyDescent="0.25">
      <c r="A167" s="25"/>
      <c r="B167" s="26"/>
      <c r="C167" s="25"/>
      <c r="D167" s="25"/>
    </row>
    <row r="168" spans="1:4" ht="14.45" customHeight="1" x14ac:dyDescent="0.25">
      <c r="A168" s="25"/>
      <c r="B168" s="26"/>
      <c r="C168" s="25"/>
      <c r="D168" s="25"/>
    </row>
    <row r="169" spans="1:4" ht="14.45" customHeight="1" x14ac:dyDescent="0.25">
      <c r="A169" s="25"/>
      <c r="B169" s="26"/>
      <c r="C169" s="25"/>
      <c r="D169" s="25"/>
    </row>
    <row r="170" spans="1:4" ht="14.45" customHeight="1" x14ac:dyDescent="0.25">
      <c r="A170" s="25"/>
      <c r="B170" s="26"/>
      <c r="C170" s="25"/>
      <c r="D170" s="25"/>
    </row>
    <row r="171" spans="1:4" ht="14.45" customHeight="1" x14ac:dyDescent="0.25">
      <c r="A171" s="25"/>
      <c r="B171" s="26"/>
      <c r="C171" s="25"/>
      <c r="D171" s="25"/>
    </row>
    <row r="172" spans="1:4" ht="14.45" customHeight="1" x14ac:dyDescent="0.25">
      <c r="A172" s="25"/>
      <c r="B172" s="26"/>
      <c r="C172" s="25"/>
      <c r="D172" s="25"/>
    </row>
    <row r="173" spans="1:4" ht="14.45" customHeight="1" x14ac:dyDescent="0.25">
      <c r="A173" s="25"/>
      <c r="B173" s="26"/>
      <c r="C173" s="25"/>
      <c r="D173" s="25"/>
    </row>
    <row r="174" spans="1:4" ht="14.45" customHeight="1" x14ac:dyDescent="0.25">
      <c r="A174" s="25"/>
      <c r="B174" s="26"/>
      <c r="C174" s="25"/>
      <c r="D174" s="25"/>
    </row>
    <row r="175" spans="1:4" ht="14.45" customHeight="1" x14ac:dyDescent="0.25">
      <c r="A175" s="25"/>
      <c r="B175" s="26"/>
      <c r="C175" s="25"/>
      <c r="D175" s="25"/>
    </row>
    <row r="176" spans="1:4" ht="14.45" customHeight="1" x14ac:dyDescent="0.25">
      <c r="A176" s="25"/>
      <c r="B176" s="26"/>
      <c r="C176" s="25"/>
      <c r="D176" s="25"/>
    </row>
    <row r="177" spans="1:4" ht="14.45" customHeight="1" x14ac:dyDescent="0.25">
      <c r="A177" s="25"/>
      <c r="B177" s="26"/>
      <c r="C177" s="25"/>
      <c r="D177" s="25"/>
    </row>
    <row r="178" spans="1:4" ht="14.45" customHeight="1" x14ac:dyDescent="0.25">
      <c r="A178" s="25"/>
      <c r="B178" s="26"/>
      <c r="C178" s="25"/>
      <c r="D178" s="25"/>
    </row>
    <row r="179" spans="1:4" ht="14.45" customHeight="1" x14ac:dyDescent="0.25">
      <c r="A179" s="25"/>
      <c r="B179" s="26"/>
      <c r="C179" s="25"/>
      <c r="D179" s="25"/>
    </row>
    <row r="180" spans="1:4" ht="14.45" customHeight="1" x14ac:dyDescent="0.25">
      <c r="A180" s="25"/>
      <c r="B180" s="26"/>
      <c r="C180" s="25"/>
      <c r="D180" s="25"/>
    </row>
    <row r="181" spans="1:4" ht="14.45" customHeight="1" x14ac:dyDescent="0.25">
      <c r="A181" s="25"/>
      <c r="B181" s="26"/>
      <c r="C181" s="25"/>
      <c r="D181" s="25"/>
    </row>
    <row r="182" spans="1:4" ht="14.45" customHeight="1" x14ac:dyDescent="0.25">
      <c r="A182" s="25"/>
      <c r="B182" s="26"/>
      <c r="C182" s="25"/>
      <c r="D182" s="25"/>
    </row>
    <row r="183" spans="1:4" ht="14.45" customHeight="1" x14ac:dyDescent="0.25">
      <c r="A183" s="25"/>
      <c r="B183" s="26"/>
      <c r="C183" s="25"/>
      <c r="D183" s="25"/>
    </row>
    <row r="184" spans="1:4" ht="14.45" customHeight="1" x14ac:dyDescent="0.25">
      <c r="A184" s="25"/>
      <c r="B184" s="26"/>
      <c r="C184" s="25"/>
      <c r="D184" s="25"/>
    </row>
    <row r="185" spans="1:4" ht="14.45" customHeight="1" x14ac:dyDescent="0.25">
      <c r="A185" s="25"/>
      <c r="B185" s="26"/>
      <c r="C185" s="25"/>
      <c r="D185" s="25"/>
    </row>
    <row r="186" spans="1:4" ht="14.45" customHeight="1" x14ac:dyDescent="0.25">
      <c r="A186" s="25"/>
      <c r="B186" s="26"/>
      <c r="C186" s="25"/>
      <c r="D186" s="25"/>
    </row>
    <row r="187" spans="1:4" ht="14.45" customHeight="1" x14ac:dyDescent="0.25">
      <c r="A187" s="25"/>
      <c r="B187" s="26"/>
      <c r="C187" s="25"/>
      <c r="D187" s="25"/>
    </row>
    <row r="188" spans="1:4" ht="14.45" customHeight="1" x14ac:dyDescent="0.25">
      <c r="A188" s="25"/>
      <c r="B188" s="26"/>
      <c r="C188" s="25"/>
      <c r="D188" s="25"/>
    </row>
    <row r="189" spans="1:4" ht="14.45" customHeight="1" x14ac:dyDescent="0.25">
      <c r="A189" s="25"/>
      <c r="B189" s="26"/>
      <c r="C189" s="25"/>
      <c r="D189" s="25"/>
    </row>
    <row r="190" spans="1:4" ht="14.45" customHeight="1" x14ac:dyDescent="0.25">
      <c r="A190" s="25"/>
      <c r="B190" s="26"/>
      <c r="C190" s="25"/>
      <c r="D190" s="25"/>
    </row>
    <row r="191" spans="1:4" ht="14.45" customHeight="1" x14ac:dyDescent="0.25">
      <c r="A191" s="25"/>
      <c r="B191" s="26"/>
      <c r="C191" s="25"/>
      <c r="D191" s="25"/>
    </row>
    <row r="192" spans="1:4" ht="14.45" customHeight="1" x14ac:dyDescent="0.25">
      <c r="A192" s="25"/>
      <c r="B192" s="26"/>
      <c r="C192" s="25"/>
      <c r="D192" s="25"/>
    </row>
    <row r="193" spans="1:4" ht="14.45" customHeight="1" x14ac:dyDescent="0.25">
      <c r="A193" s="25"/>
      <c r="B193" s="26"/>
      <c r="C193" s="25"/>
      <c r="D193" s="25"/>
    </row>
    <row r="194" spans="1:4" ht="14.45" customHeight="1" x14ac:dyDescent="0.25">
      <c r="A194" s="25"/>
      <c r="B194" s="26"/>
      <c r="C194" s="25"/>
      <c r="D194" s="25"/>
    </row>
    <row r="195" spans="1:4" ht="14.45" customHeight="1" x14ac:dyDescent="0.25">
      <c r="A195" s="25"/>
      <c r="B195" s="26"/>
      <c r="C195" s="25"/>
      <c r="D195" s="25"/>
    </row>
    <row r="196" spans="1:4" ht="14.45" customHeight="1" x14ac:dyDescent="0.25">
      <c r="A196" s="25"/>
      <c r="B196" s="26"/>
      <c r="C196" s="25"/>
      <c r="D196" s="25"/>
    </row>
    <row r="197" spans="1:4" ht="14.45" customHeight="1" x14ac:dyDescent="0.25">
      <c r="A197" s="25"/>
      <c r="B197" s="26"/>
      <c r="C197" s="25"/>
      <c r="D197" s="25"/>
    </row>
    <row r="198" spans="1:4" ht="14.45" customHeight="1" x14ac:dyDescent="0.25">
      <c r="A198" s="25"/>
      <c r="B198" s="26"/>
      <c r="C198" s="25"/>
      <c r="D198" s="25"/>
    </row>
    <row r="199" spans="1:4" ht="14.45" customHeight="1" x14ac:dyDescent="0.25">
      <c r="A199" s="25"/>
      <c r="B199" s="26"/>
      <c r="C199" s="25"/>
      <c r="D199" s="25"/>
    </row>
    <row r="200" spans="1:4" ht="14.45" customHeight="1" x14ac:dyDescent="0.25">
      <c r="A200" s="25"/>
      <c r="B200" s="26"/>
      <c r="C200" s="25"/>
      <c r="D200" s="25"/>
    </row>
    <row r="201" spans="1:4" ht="14.45" customHeight="1" x14ac:dyDescent="0.25">
      <c r="A201" s="25"/>
      <c r="B201" s="26"/>
      <c r="C201" s="25"/>
      <c r="D201" s="25"/>
    </row>
    <row r="202" spans="1:4" ht="14.45" customHeight="1" x14ac:dyDescent="0.25">
      <c r="A202" s="25"/>
      <c r="B202" s="26"/>
      <c r="C202" s="25"/>
      <c r="D202" s="25"/>
    </row>
    <row r="203" spans="1:4" ht="14.45" customHeight="1" x14ac:dyDescent="0.25">
      <c r="A203" s="25"/>
      <c r="B203" s="26"/>
      <c r="C203" s="25"/>
      <c r="D203" s="25"/>
    </row>
    <row r="204" spans="1:4" ht="14.45" customHeight="1" x14ac:dyDescent="0.25">
      <c r="A204" s="25"/>
      <c r="B204" s="26"/>
      <c r="C204" s="25"/>
      <c r="D204" s="25"/>
    </row>
    <row r="205" spans="1:4" ht="14.45" customHeight="1" x14ac:dyDescent="0.25">
      <c r="A205" s="25"/>
      <c r="B205" s="26"/>
      <c r="C205" s="25"/>
      <c r="D205" s="25"/>
    </row>
    <row r="206" spans="1:4" ht="14.45" customHeight="1" x14ac:dyDescent="0.25">
      <c r="A206" s="25"/>
      <c r="B206" s="26"/>
      <c r="C206" s="25"/>
      <c r="D206" s="25"/>
    </row>
    <row r="207" spans="1:4" ht="14.45" customHeight="1" x14ac:dyDescent="0.25">
      <c r="A207" s="25"/>
      <c r="B207" s="26"/>
      <c r="C207" s="25"/>
      <c r="D207" s="25"/>
    </row>
    <row r="208" spans="1:4" ht="14.45" customHeight="1" x14ac:dyDescent="0.25">
      <c r="A208" s="25"/>
      <c r="B208" s="26"/>
      <c r="C208" s="25"/>
      <c r="D208" s="25"/>
    </row>
    <row r="209" spans="1:4" ht="14.45" customHeight="1" x14ac:dyDescent="0.25">
      <c r="A209" s="25"/>
      <c r="B209" s="26"/>
      <c r="C209" s="25"/>
      <c r="D209" s="25"/>
    </row>
    <row r="210" spans="1:4" ht="14.45" customHeight="1" x14ac:dyDescent="0.25">
      <c r="A210" s="25"/>
      <c r="B210" s="26"/>
      <c r="C210" s="25"/>
      <c r="D210" s="25"/>
    </row>
    <row r="211" spans="1:4" ht="14.45" customHeight="1" x14ac:dyDescent="0.25">
      <c r="A211" s="25"/>
      <c r="B211" s="26"/>
      <c r="C211" s="25"/>
      <c r="D211" s="25"/>
    </row>
    <row r="212" spans="1:4" ht="14.45" customHeight="1" x14ac:dyDescent="0.25">
      <c r="A212" s="25"/>
      <c r="B212" s="26"/>
      <c r="C212" s="25"/>
      <c r="D212" s="25"/>
    </row>
    <row r="213" spans="1:4" ht="14.45" customHeight="1" x14ac:dyDescent="0.25">
      <c r="A213" s="25"/>
      <c r="B213" s="26"/>
      <c r="C213" s="25"/>
      <c r="D213" s="25"/>
    </row>
    <row r="214" spans="1:4" ht="14.45" customHeight="1" x14ac:dyDescent="0.25">
      <c r="A214" s="25"/>
      <c r="B214" s="26"/>
      <c r="C214" s="25"/>
      <c r="D214" s="25"/>
    </row>
    <row r="215" spans="1:4" ht="14.45" customHeight="1" x14ac:dyDescent="0.25">
      <c r="A215" s="25"/>
      <c r="B215" s="26"/>
      <c r="C215" s="25"/>
      <c r="D215" s="25"/>
    </row>
    <row r="216" spans="1:4" ht="14.45" customHeight="1" x14ac:dyDescent="0.25">
      <c r="A216" s="25"/>
      <c r="B216" s="26"/>
      <c r="C216" s="25"/>
      <c r="D216" s="25"/>
    </row>
    <row r="217" spans="1:4" ht="14.45" customHeight="1" x14ac:dyDescent="0.25">
      <c r="A217" s="25"/>
      <c r="B217" s="26"/>
      <c r="C217" s="25"/>
      <c r="D217" s="25"/>
    </row>
    <row r="218" spans="1:4" ht="14.45" customHeight="1" x14ac:dyDescent="0.25">
      <c r="A218" s="25"/>
      <c r="B218" s="26"/>
      <c r="C218" s="25"/>
      <c r="D218" s="25"/>
    </row>
    <row r="219" spans="1:4" ht="14.45" customHeight="1" x14ac:dyDescent="0.25">
      <c r="A219" s="25"/>
      <c r="B219" s="26"/>
      <c r="C219" s="25"/>
      <c r="D219" s="25"/>
    </row>
    <row r="220" spans="1:4" ht="14.45" customHeight="1" x14ac:dyDescent="0.25">
      <c r="A220" s="25"/>
      <c r="B220" s="26"/>
      <c r="C220" s="25"/>
      <c r="D220" s="25"/>
    </row>
    <row r="221" spans="1:4" ht="14.45" customHeight="1" x14ac:dyDescent="0.25">
      <c r="A221" s="25"/>
      <c r="B221" s="26"/>
      <c r="C221" s="25"/>
      <c r="D221" s="25"/>
    </row>
    <row r="222" spans="1:4" ht="14.45" customHeight="1" x14ac:dyDescent="0.25">
      <c r="A222" s="25"/>
      <c r="B222" s="26"/>
      <c r="C222" s="25"/>
      <c r="D222" s="25"/>
    </row>
    <row r="223" spans="1:4" ht="14.45" customHeight="1" x14ac:dyDescent="0.25">
      <c r="A223" s="25"/>
      <c r="B223" s="26"/>
      <c r="C223" s="25"/>
      <c r="D223" s="25"/>
    </row>
    <row r="224" spans="1:4" ht="14.45" customHeight="1" x14ac:dyDescent="0.25">
      <c r="A224" s="25"/>
      <c r="B224" s="26"/>
      <c r="C224" s="25"/>
      <c r="D224" s="25"/>
    </row>
    <row r="225" spans="1:4" ht="14.45" customHeight="1" x14ac:dyDescent="0.25">
      <c r="A225" s="25"/>
      <c r="B225" s="26"/>
      <c r="C225" s="25"/>
      <c r="D225" s="25"/>
    </row>
    <row r="226" spans="1:4" ht="14.45" customHeight="1" x14ac:dyDescent="0.25">
      <c r="A226" s="25"/>
      <c r="B226" s="26"/>
      <c r="C226" s="25"/>
      <c r="D226" s="25"/>
    </row>
    <row r="227" spans="1:4" ht="14.45" customHeight="1" x14ac:dyDescent="0.25">
      <c r="A227" s="25"/>
      <c r="B227" s="26"/>
      <c r="C227" s="25"/>
      <c r="D227" s="25"/>
    </row>
    <row r="228" spans="1:4" ht="14.45" customHeight="1" x14ac:dyDescent="0.25">
      <c r="A228" s="25"/>
      <c r="B228" s="26"/>
      <c r="C228" s="25"/>
      <c r="D228" s="25"/>
    </row>
    <row r="229" spans="1:4" ht="14.45" customHeight="1" x14ac:dyDescent="0.25">
      <c r="A229" s="25"/>
      <c r="B229" s="26"/>
      <c r="C229" s="25"/>
      <c r="D229" s="25"/>
    </row>
    <row r="230" spans="1:4" ht="14.45" customHeight="1" x14ac:dyDescent="0.25">
      <c r="A230" s="25"/>
      <c r="B230" s="26"/>
      <c r="C230" s="25"/>
      <c r="D230" s="25"/>
    </row>
    <row r="231" spans="1:4" ht="14.45" customHeight="1" x14ac:dyDescent="0.25">
      <c r="A231" s="25"/>
      <c r="B231" s="26"/>
      <c r="C231" s="25"/>
      <c r="D231" s="25"/>
    </row>
    <row r="232" spans="1:4" ht="14.45" customHeight="1" x14ac:dyDescent="0.25">
      <c r="A232" s="25"/>
      <c r="B232" s="26"/>
      <c r="C232" s="25"/>
      <c r="D232" s="25"/>
    </row>
    <row r="233" spans="1:4" ht="14.45" customHeight="1" x14ac:dyDescent="0.25">
      <c r="A233" s="25"/>
      <c r="B233" s="26"/>
      <c r="C233" s="25"/>
      <c r="D233" s="25"/>
    </row>
    <row r="234" spans="1:4" ht="14.45" customHeight="1" x14ac:dyDescent="0.25">
      <c r="A234" s="25"/>
      <c r="B234" s="26"/>
      <c r="C234" s="25"/>
      <c r="D234" s="25"/>
    </row>
    <row r="235" spans="1:4" ht="14.45" customHeight="1" x14ac:dyDescent="0.25">
      <c r="A235" s="25"/>
      <c r="B235" s="26"/>
      <c r="C235" s="25"/>
      <c r="D235" s="25"/>
    </row>
    <row r="236" spans="1:4" ht="14.45" customHeight="1" x14ac:dyDescent="0.25">
      <c r="A236" s="25"/>
      <c r="B236" s="26"/>
      <c r="C236" s="25"/>
      <c r="D236" s="25"/>
    </row>
    <row r="237" spans="1:4" ht="14.45" customHeight="1" x14ac:dyDescent="0.25">
      <c r="A237" s="25"/>
      <c r="B237" s="26"/>
      <c r="C237" s="25"/>
      <c r="D237" s="25"/>
    </row>
    <row r="238" spans="1:4" ht="14.45" customHeight="1" x14ac:dyDescent="0.25">
      <c r="A238" s="25"/>
      <c r="B238" s="26"/>
      <c r="C238" s="25"/>
      <c r="D238" s="25"/>
    </row>
    <row r="239" spans="1:4" ht="14.45" customHeight="1" x14ac:dyDescent="0.25">
      <c r="A239" s="25"/>
      <c r="B239" s="26"/>
      <c r="C239" s="25"/>
      <c r="D239" s="25"/>
    </row>
    <row r="240" spans="1:4" ht="14.45" customHeight="1" x14ac:dyDescent="0.25">
      <c r="A240" s="25"/>
      <c r="B240" s="26"/>
      <c r="C240" s="25"/>
      <c r="D240" s="25"/>
    </row>
    <row r="241" spans="1:4" ht="14.45" customHeight="1" x14ac:dyDescent="0.25">
      <c r="A241" s="25"/>
      <c r="B241" s="26"/>
      <c r="C241" s="25"/>
      <c r="D241" s="25"/>
    </row>
    <row r="242" spans="1:4" ht="14.45" customHeight="1" x14ac:dyDescent="0.25">
      <c r="A242" s="25"/>
      <c r="B242" s="26"/>
      <c r="C242" s="25"/>
      <c r="D242" s="25"/>
    </row>
    <row r="243" spans="1:4" ht="14.45" customHeight="1" x14ac:dyDescent="0.25">
      <c r="A243" s="25"/>
      <c r="B243" s="26"/>
      <c r="C243" s="25"/>
      <c r="D243" s="25"/>
    </row>
    <row r="244" spans="1:4" ht="14.45" customHeight="1" x14ac:dyDescent="0.25">
      <c r="A244" s="25"/>
      <c r="B244" s="26"/>
      <c r="C244" s="25"/>
      <c r="D244" s="25"/>
    </row>
    <row r="245" spans="1:4" ht="14.45" customHeight="1" x14ac:dyDescent="0.25">
      <c r="A245" s="25"/>
      <c r="B245" s="26"/>
      <c r="C245" s="25"/>
      <c r="D245" s="25"/>
    </row>
    <row r="246" spans="1:4" ht="14.45" customHeight="1" x14ac:dyDescent="0.25">
      <c r="A246" s="25"/>
      <c r="B246" s="26"/>
      <c r="C246" s="25"/>
      <c r="D246" s="25"/>
    </row>
    <row r="247" spans="1:4" ht="14.45" customHeight="1" x14ac:dyDescent="0.25">
      <c r="A247" s="25"/>
      <c r="B247" s="26"/>
      <c r="C247" s="25"/>
      <c r="D247" s="25"/>
    </row>
    <row r="248" spans="1:4" ht="14.45" customHeight="1" x14ac:dyDescent="0.25">
      <c r="A248" s="25"/>
      <c r="B248" s="26"/>
      <c r="C248" s="25"/>
      <c r="D248" s="25"/>
    </row>
    <row r="249" spans="1:4" ht="14.45" customHeight="1" x14ac:dyDescent="0.25">
      <c r="A249" s="25"/>
      <c r="B249" s="26"/>
      <c r="C249" s="25"/>
      <c r="D249" s="25"/>
    </row>
    <row r="250" spans="1:4" ht="14.45" customHeight="1" x14ac:dyDescent="0.25">
      <c r="A250" s="25"/>
      <c r="B250" s="26"/>
      <c r="C250" s="25"/>
      <c r="D250" s="25"/>
    </row>
    <row r="251" spans="1:4" ht="14.45" customHeight="1" x14ac:dyDescent="0.25">
      <c r="A251" s="25"/>
      <c r="B251" s="26"/>
      <c r="C251" s="25"/>
      <c r="D251" s="25"/>
    </row>
    <row r="252" spans="1:4" ht="14.45" customHeight="1" x14ac:dyDescent="0.25">
      <c r="A252" s="25"/>
      <c r="B252" s="26"/>
      <c r="C252" s="25"/>
      <c r="D252" s="25"/>
    </row>
    <row r="253" spans="1:4" ht="14.45" customHeight="1" x14ac:dyDescent="0.25">
      <c r="A253" s="25"/>
      <c r="B253" s="26"/>
      <c r="C253" s="25"/>
      <c r="D253" s="25"/>
    </row>
    <row r="254" spans="1:4" ht="14.45" customHeight="1" x14ac:dyDescent="0.25">
      <c r="A254" s="25"/>
      <c r="B254" s="26"/>
      <c r="C254" s="25"/>
      <c r="D254" s="25"/>
    </row>
    <row r="255" spans="1:4" ht="14.45" customHeight="1" x14ac:dyDescent="0.25">
      <c r="A255" s="25"/>
      <c r="B255" s="26"/>
      <c r="C255" s="25"/>
      <c r="D255" s="25"/>
    </row>
    <row r="256" spans="1:4" ht="14.45" customHeight="1" x14ac:dyDescent="0.25">
      <c r="A256" s="25"/>
      <c r="B256" s="26"/>
      <c r="C256" s="25"/>
      <c r="D256" s="25"/>
    </row>
    <row r="257" spans="1:4" ht="14.45" customHeight="1" x14ac:dyDescent="0.25">
      <c r="A257" s="25"/>
      <c r="B257" s="26"/>
      <c r="C257" s="25"/>
      <c r="D257" s="25"/>
    </row>
    <row r="258" spans="1:4" ht="14.45" customHeight="1" x14ac:dyDescent="0.25">
      <c r="A258" s="25"/>
      <c r="B258" s="26"/>
      <c r="C258" s="25"/>
      <c r="D258" s="25"/>
    </row>
    <row r="259" spans="1:4" ht="14.45" customHeight="1" x14ac:dyDescent="0.25">
      <c r="A259" s="25"/>
      <c r="B259" s="26"/>
      <c r="C259" s="25"/>
      <c r="D259" s="25"/>
    </row>
    <row r="260" spans="1:4" ht="14.45" customHeight="1" x14ac:dyDescent="0.25">
      <c r="A260" s="25"/>
      <c r="B260" s="26"/>
      <c r="C260" s="25"/>
      <c r="D260" s="25"/>
    </row>
    <row r="261" spans="1:4" ht="14.45" customHeight="1" x14ac:dyDescent="0.25">
      <c r="A261" s="25"/>
      <c r="B261" s="26"/>
      <c r="C261" s="25"/>
      <c r="D261" s="25"/>
    </row>
    <row r="262" spans="1:4" ht="14.45" customHeight="1" x14ac:dyDescent="0.25">
      <c r="A262" s="25"/>
      <c r="B262" s="26"/>
      <c r="C262" s="25"/>
      <c r="D262" s="25"/>
    </row>
    <row r="263" spans="1:4" ht="14.45" customHeight="1" x14ac:dyDescent="0.25">
      <c r="A263" s="25"/>
      <c r="B263" s="26"/>
      <c r="C263" s="25"/>
      <c r="D263" s="25"/>
    </row>
    <row r="264" spans="1:4" ht="14.45" customHeight="1" x14ac:dyDescent="0.25">
      <c r="A264" s="25"/>
      <c r="B264" s="26"/>
      <c r="C264" s="25"/>
      <c r="D264" s="25"/>
    </row>
    <row r="265" spans="1:4" ht="14.45" customHeight="1" x14ac:dyDescent="0.25">
      <c r="A265" s="25"/>
      <c r="B265" s="26"/>
      <c r="C265" s="25"/>
      <c r="D265" s="25"/>
    </row>
    <row r="266" spans="1:4" ht="14.45" customHeight="1" x14ac:dyDescent="0.25">
      <c r="A266" s="25"/>
      <c r="B266" s="26"/>
      <c r="C266" s="25"/>
      <c r="D266" s="25"/>
    </row>
    <row r="267" spans="1:4" ht="14.45" customHeight="1" x14ac:dyDescent="0.25">
      <c r="A267" s="25"/>
      <c r="B267" s="26"/>
      <c r="C267" s="25"/>
      <c r="D267" s="25"/>
    </row>
    <row r="268" spans="1:4" ht="14.45" customHeight="1" x14ac:dyDescent="0.25">
      <c r="A268" s="25"/>
      <c r="B268" s="26"/>
      <c r="C268" s="25"/>
      <c r="D268" s="25"/>
    </row>
    <row r="269" spans="1:4" ht="14.45" customHeight="1" x14ac:dyDescent="0.25">
      <c r="A269" s="25"/>
      <c r="B269" s="26"/>
      <c r="C269" s="25"/>
      <c r="D269" s="25"/>
    </row>
    <row r="270" spans="1:4" ht="14.45" customHeight="1" x14ac:dyDescent="0.25">
      <c r="A270" s="25"/>
      <c r="B270" s="26"/>
      <c r="C270" s="25"/>
      <c r="D270" s="25"/>
    </row>
    <row r="271" spans="1:4" ht="14.45" customHeight="1" x14ac:dyDescent="0.25">
      <c r="A271" s="25"/>
      <c r="B271" s="26"/>
      <c r="C271" s="25"/>
      <c r="D271" s="25"/>
    </row>
    <row r="272" spans="1:4" ht="14.45" customHeight="1" x14ac:dyDescent="0.25">
      <c r="A272" s="25"/>
      <c r="B272" s="26"/>
      <c r="C272" s="25"/>
      <c r="D272" s="25"/>
    </row>
    <row r="273" spans="1:4" ht="14.45" customHeight="1" x14ac:dyDescent="0.25">
      <c r="A273" s="25"/>
      <c r="B273" s="26"/>
      <c r="C273" s="25"/>
      <c r="D273" s="25"/>
    </row>
    <row r="274" spans="1:4" ht="14.45" customHeight="1" x14ac:dyDescent="0.25">
      <c r="A274" s="25"/>
      <c r="B274" s="26"/>
      <c r="C274" s="25"/>
      <c r="D274" s="25"/>
    </row>
    <row r="275" spans="1:4" ht="14.45" customHeight="1" x14ac:dyDescent="0.25">
      <c r="A275" s="25"/>
      <c r="B275" s="26"/>
      <c r="C275" s="25"/>
      <c r="D275" s="25"/>
    </row>
    <row r="276" spans="1:4" ht="14.45" customHeight="1" x14ac:dyDescent="0.25">
      <c r="A276" s="25"/>
      <c r="B276" s="26"/>
      <c r="C276" s="25"/>
      <c r="D276" s="25"/>
    </row>
    <row r="277" spans="1:4" ht="14.45" customHeight="1" x14ac:dyDescent="0.25">
      <c r="A277" s="25"/>
      <c r="B277" s="26"/>
      <c r="C277" s="25"/>
      <c r="D277" s="25"/>
    </row>
    <row r="278" spans="1:4" ht="14.45" customHeight="1" x14ac:dyDescent="0.25">
      <c r="A278" s="25"/>
      <c r="B278" s="26"/>
      <c r="C278" s="25"/>
      <c r="D278" s="25"/>
    </row>
    <row r="279" spans="1:4" ht="14.45" customHeight="1" x14ac:dyDescent="0.25">
      <c r="A279" s="25"/>
      <c r="B279" s="26"/>
      <c r="C279" s="25"/>
      <c r="D279" s="25"/>
    </row>
    <row r="280" spans="1:4" ht="14.45" customHeight="1" x14ac:dyDescent="0.25">
      <c r="A280" s="25"/>
      <c r="B280" s="26"/>
      <c r="C280" s="25"/>
      <c r="D280" s="25"/>
    </row>
    <row r="281" spans="1:4" ht="14.45" customHeight="1" x14ac:dyDescent="0.25">
      <c r="A281" s="25"/>
      <c r="B281" s="26"/>
      <c r="C281" s="25"/>
      <c r="D281" s="25"/>
    </row>
    <row r="282" spans="1:4" ht="14.45" customHeight="1" x14ac:dyDescent="0.25">
      <c r="A282" s="25"/>
      <c r="B282" s="26"/>
      <c r="C282" s="25"/>
      <c r="D282" s="25"/>
    </row>
    <row r="283" spans="1:4" ht="14.45" customHeight="1" x14ac:dyDescent="0.25">
      <c r="A283" s="25"/>
      <c r="B283" s="26"/>
      <c r="C283" s="25"/>
      <c r="D283" s="25"/>
    </row>
    <row r="284" spans="1:4" ht="14.45" customHeight="1" x14ac:dyDescent="0.25">
      <c r="A284" s="25"/>
      <c r="B284" s="26"/>
      <c r="C284" s="25"/>
      <c r="D284" s="25"/>
    </row>
    <row r="285" spans="1:4" ht="14.45" customHeight="1" x14ac:dyDescent="0.25">
      <c r="A285" s="25"/>
      <c r="B285" s="26"/>
      <c r="C285" s="25"/>
      <c r="D285" s="25"/>
    </row>
    <row r="286" spans="1:4" ht="14.45" customHeight="1" x14ac:dyDescent="0.25">
      <c r="A286" s="25"/>
      <c r="B286" s="26"/>
      <c r="C286" s="25"/>
      <c r="D286" s="25"/>
    </row>
    <row r="287" spans="1:4" ht="14.45" customHeight="1" x14ac:dyDescent="0.25">
      <c r="A287" s="25"/>
      <c r="B287" s="26"/>
      <c r="C287" s="25"/>
      <c r="D287" s="25"/>
    </row>
    <row r="288" spans="1:4" ht="14.45" customHeight="1" x14ac:dyDescent="0.25">
      <c r="A288" s="25"/>
      <c r="B288" s="26"/>
      <c r="C288" s="25"/>
      <c r="D288" s="25"/>
    </row>
    <row r="289" spans="1:4" ht="14.45" customHeight="1" x14ac:dyDescent="0.25">
      <c r="A289" s="25"/>
      <c r="B289" s="26"/>
      <c r="C289" s="25"/>
      <c r="D289" s="25"/>
    </row>
    <row r="290" spans="1:4" ht="14.45" customHeight="1" x14ac:dyDescent="0.25">
      <c r="A290" s="25"/>
      <c r="B290" s="26"/>
      <c r="C290" s="25"/>
      <c r="D290" s="25"/>
    </row>
    <row r="291" spans="1:4" ht="14.45" customHeight="1" x14ac:dyDescent="0.25">
      <c r="A291" s="25"/>
      <c r="B291" s="26"/>
      <c r="C291" s="25"/>
      <c r="D291" s="25"/>
    </row>
    <row r="292" spans="1:4" ht="14.45" customHeight="1" x14ac:dyDescent="0.25">
      <c r="A292" s="25"/>
      <c r="B292" s="26"/>
      <c r="C292" s="25"/>
      <c r="D292" s="25"/>
    </row>
    <row r="293" spans="1:4" ht="14.45" customHeight="1" x14ac:dyDescent="0.25">
      <c r="A293" s="25"/>
      <c r="B293" s="26"/>
      <c r="C293" s="25"/>
      <c r="D293" s="25"/>
    </row>
    <row r="294" spans="1:4" ht="14.45" customHeight="1" x14ac:dyDescent="0.25">
      <c r="A294" s="25"/>
      <c r="B294" s="26"/>
      <c r="C294" s="25"/>
      <c r="D294" s="25"/>
    </row>
    <row r="295" spans="1:4" ht="14.45" customHeight="1" x14ac:dyDescent="0.25">
      <c r="A295" s="25"/>
      <c r="B295" s="26"/>
      <c r="C295" s="25"/>
      <c r="D295" s="25"/>
    </row>
    <row r="296" spans="1:4" ht="14.45" customHeight="1" x14ac:dyDescent="0.25">
      <c r="A296" s="25"/>
      <c r="B296" s="26"/>
      <c r="C296" s="25"/>
      <c r="D296" s="25"/>
    </row>
    <row r="297" spans="1:4" ht="14.45" customHeight="1" x14ac:dyDescent="0.25">
      <c r="A297" s="25"/>
      <c r="B297" s="26"/>
      <c r="C297" s="25"/>
      <c r="D297" s="25"/>
    </row>
    <row r="298" spans="1:4" ht="14.45" customHeight="1" x14ac:dyDescent="0.25">
      <c r="A298" s="25"/>
      <c r="B298" s="26"/>
      <c r="C298" s="25"/>
      <c r="D298" s="25"/>
    </row>
    <row r="299" spans="1:4" ht="14.45" customHeight="1" x14ac:dyDescent="0.25">
      <c r="A299" s="25"/>
      <c r="B299" s="26"/>
      <c r="C299" s="25"/>
      <c r="D299" s="25"/>
    </row>
    <row r="300" spans="1:4" ht="14.45" customHeight="1" x14ac:dyDescent="0.25">
      <c r="A300" s="25"/>
      <c r="B300" s="26"/>
      <c r="C300" s="25"/>
      <c r="D300" s="25"/>
    </row>
    <row r="301" spans="1:4" ht="14.45" customHeight="1" x14ac:dyDescent="0.25">
      <c r="A301" s="25"/>
      <c r="B301" s="26"/>
      <c r="C301" s="25"/>
      <c r="D301" s="25"/>
    </row>
    <row r="302" spans="1:4" ht="14.45" customHeight="1" x14ac:dyDescent="0.25">
      <c r="A302" s="25"/>
      <c r="B302" s="26"/>
      <c r="C302" s="25"/>
      <c r="D302" s="25"/>
    </row>
    <row r="303" spans="1:4" ht="14.45" customHeight="1" x14ac:dyDescent="0.25">
      <c r="A303" s="25"/>
      <c r="B303" s="26"/>
      <c r="C303" s="25"/>
      <c r="D303" s="25"/>
    </row>
    <row r="304" spans="1:4" ht="14.45" customHeight="1" x14ac:dyDescent="0.25">
      <c r="A304" s="25"/>
      <c r="B304" s="26"/>
      <c r="C304" s="25"/>
      <c r="D304" s="25"/>
    </row>
    <row r="305" spans="1:4" ht="14.45" customHeight="1" x14ac:dyDescent="0.25">
      <c r="A305" s="25"/>
      <c r="B305" s="26"/>
      <c r="C305" s="25"/>
      <c r="D305" s="25"/>
    </row>
    <row r="306" spans="1:4" ht="14.45" customHeight="1" x14ac:dyDescent="0.25">
      <c r="A306" s="25"/>
      <c r="B306" s="26"/>
      <c r="C306" s="25"/>
      <c r="D306" s="25"/>
    </row>
    <row r="307" spans="1:4" ht="14.45" customHeight="1" x14ac:dyDescent="0.25">
      <c r="A307" s="25"/>
      <c r="B307" s="26"/>
      <c r="C307" s="25"/>
      <c r="D307" s="25"/>
    </row>
    <row r="308" spans="1:4" ht="14.45" customHeight="1" x14ac:dyDescent="0.25">
      <c r="A308" s="25"/>
      <c r="B308" s="26"/>
      <c r="C308" s="25"/>
      <c r="D308" s="25"/>
    </row>
    <row r="309" spans="1:4" ht="14.45" customHeight="1" x14ac:dyDescent="0.25">
      <c r="A309" s="25"/>
      <c r="B309" s="26"/>
      <c r="C309" s="25"/>
      <c r="D309" s="25"/>
    </row>
    <row r="310" spans="1:4" ht="14.45" customHeight="1" x14ac:dyDescent="0.25">
      <c r="A310" s="25"/>
      <c r="B310" s="26"/>
      <c r="C310" s="25"/>
      <c r="D310" s="25"/>
    </row>
    <row r="311" spans="1:4" ht="14.45" customHeight="1" x14ac:dyDescent="0.25">
      <c r="A311" s="25"/>
      <c r="B311" s="26"/>
      <c r="C311" s="25"/>
      <c r="D311" s="25"/>
    </row>
    <row r="312" spans="1:4" ht="14.45" customHeight="1" x14ac:dyDescent="0.25">
      <c r="A312" s="25"/>
      <c r="B312" s="26"/>
      <c r="C312" s="25"/>
      <c r="D312" s="25"/>
    </row>
    <row r="313" spans="1:4" ht="14.45" customHeight="1" x14ac:dyDescent="0.25">
      <c r="A313" s="25"/>
      <c r="B313" s="26"/>
      <c r="C313" s="25"/>
      <c r="D313" s="25"/>
    </row>
    <row r="314" spans="1:4" ht="14.45" customHeight="1" x14ac:dyDescent="0.25">
      <c r="A314" s="25"/>
      <c r="B314" s="26"/>
      <c r="C314" s="25"/>
      <c r="D314" s="25"/>
    </row>
    <row r="315" spans="1:4" ht="14.45" customHeight="1" x14ac:dyDescent="0.25">
      <c r="A315" s="25"/>
      <c r="B315" s="26"/>
      <c r="C315" s="25"/>
      <c r="D315" s="25"/>
    </row>
    <row r="316" spans="1:4" ht="14.45" customHeight="1" x14ac:dyDescent="0.25">
      <c r="A316" s="25"/>
      <c r="B316" s="26"/>
      <c r="C316" s="25"/>
      <c r="D316" s="25"/>
    </row>
    <row r="317" spans="1:4" ht="14.45" customHeight="1" x14ac:dyDescent="0.25">
      <c r="A317" s="25"/>
      <c r="B317" s="26"/>
      <c r="C317" s="25"/>
      <c r="D317" s="25"/>
    </row>
    <row r="318" spans="1:4" ht="14.45" customHeight="1" x14ac:dyDescent="0.25">
      <c r="A318" s="25"/>
      <c r="B318" s="26"/>
      <c r="C318" s="25"/>
      <c r="D318" s="25"/>
    </row>
    <row r="319" spans="1:4" ht="14.45" customHeight="1" x14ac:dyDescent="0.25">
      <c r="A319" s="25"/>
      <c r="B319" s="26"/>
      <c r="C319" s="25"/>
      <c r="D319" s="25"/>
    </row>
    <row r="320" spans="1:4" ht="14.45" customHeight="1" x14ac:dyDescent="0.25">
      <c r="A320" s="25"/>
      <c r="B320" s="26"/>
      <c r="C320" s="25"/>
      <c r="D320" s="25"/>
    </row>
    <row r="321" spans="1:4" ht="14.45" customHeight="1" x14ac:dyDescent="0.25">
      <c r="A321" s="25"/>
      <c r="B321" s="26"/>
      <c r="C321" s="25"/>
      <c r="D321" s="25"/>
    </row>
    <row r="322" spans="1:4" ht="14.45" customHeight="1" x14ac:dyDescent="0.25">
      <c r="A322" s="25"/>
      <c r="B322" s="26"/>
      <c r="C322" s="25"/>
      <c r="D322" s="25"/>
    </row>
    <row r="323" spans="1:4" ht="14.45" customHeight="1" x14ac:dyDescent="0.25">
      <c r="A323" s="25"/>
      <c r="B323" s="26"/>
      <c r="C323" s="25"/>
      <c r="D323" s="25"/>
    </row>
    <row r="324" spans="1:4" ht="14.45" customHeight="1" x14ac:dyDescent="0.25">
      <c r="A324" s="25"/>
      <c r="B324" s="26"/>
      <c r="C324" s="25"/>
      <c r="D324" s="25"/>
    </row>
    <row r="325" spans="1:4" ht="14.45" customHeight="1" x14ac:dyDescent="0.25">
      <c r="A325" s="25"/>
      <c r="B325" s="26"/>
      <c r="C325" s="25"/>
      <c r="D325" s="25"/>
    </row>
    <row r="326" spans="1:4" ht="14.45" customHeight="1" x14ac:dyDescent="0.25">
      <c r="A326" s="25"/>
      <c r="B326" s="26"/>
      <c r="C326" s="25"/>
      <c r="D326" s="25"/>
    </row>
    <row r="327" spans="1:4" ht="14.45" customHeight="1" x14ac:dyDescent="0.25">
      <c r="A327" s="25"/>
      <c r="B327" s="26"/>
      <c r="C327" s="25"/>
      <c r="D327" s="25"/>
    </row>
    <row r="328" spans="1:4" ht="14.45" customHeight="1" x14ac:dyDescent="0.25">
      <c r="A328" s="25"/>
      <c r="B328" s="26"/>
      <c r="C328" s="25"/>
      <c r="D328" s="25"/>
    </row>
    <row r="329" spans="1:4" ht="14.45" customHeight="1" x14ac:dyDescent="0.25">
      <c r="A329" s="25"/>
      <c r="B329" s="26"/>
      <c r="C329" s="25"/>
      <c r="D329" s="25"/>
    </row>
    <row r="330" spans="1:4" ht="14.45" customHeight="1" x14ac:dyDescent="0.25">
      <c r="A330" s="25"/>
      <c r="B330" s="26"/>
      <c r="C330" s="25"/>
      <c r="D330" s="25"/>
    </row>
    <row r="331" spans="1:4" ht="14.45" customHeight="1" x14ac:dyDescent="0.25">
      <c r="A331" s="25"/>
      <c r="B331" s="26"/>
      <c r="C331" s="25"/>
      <c r="D331" s="25"/>
    </row>
    <row r="332" spans="1:4" ht="14.45" customHeight="1" x14ac:dyDescent="0.25">
      <c r="A332" s="25"/>
      <c r="B332" s="26"/>
      <c r="C332" s="25"/>
      <c r="D332" s="25"/>
    </row>
    <row r="333" spans="1:4" ht="14.45" customHeight="1" x14ac:dyDescent="0.25">
      <c r="A333" s="25"/>
      <c r="B333" s="26"/>
      <c r="C333" s="25"/>
      <c r="D333" s="25"/>
    </row>
    <row r="334" spans="1:4" ht="14.45" customHeight="1" x14ac:dyDescent="0.25">
      <c r="A334" s="25"/>
      <c r="B334" s="26"/>
      <c r="C334" s="25"/>
      <c r="D334" s="25"/>
    </row>
    <row r="335" spans="1:4" ht="14.45" customHeight="1" x14ac:dyDescent="0.25">
      <c r="A335" s="25"/>
      <c r="B335" s="26"/>
      <c r="C335" s="25"/>
      <c r="D335" s="25"/>
    </row>
    <row r="336" spans="1:4" ht="14.45" customHeight="1" x14ac:dyDescent="0.25">
      <c r="A336" s="25"/>
      <c r="B336" s="26"/>
      <c r="C336" s="25"/>
      <c r="D336" s="25"/>
    </row>
    <row r="337" spans="1:4" ht="14.45" customHeight="1" x14ac:dyDescent="0.25">
      <c r="A337" s="25"/>
      <c r="B337" s="26"/>
      <c r="C337" s="25"/>
      <c r="D337" s="25"/>
    </row>
    <row r="338" spans="1:4" ht="14.45" customHeight="1" x14ac:dyDescent="0.25">
      <c r="A338" s="25"/>
      <c r="B338" s="26"/>
      <c r="C338" s="25"/>
      <c r="D338" s="25"/>
    </row>
    <row r="339" spans="1:4" ht="14.45" customHeight="1" x14ac:dyDescent="0.25">
      <c r="A339" s="25"/>
      <c r="B339" s="26"/>
      <c r="C339" s="25"/>
      <c r="D339" s="25"/>
    </row>
    <row r="340" spans="1:4" ht="14.45" customHeight="1" x14ac:dyDescent="0.25">
      <c r="A340" s="25"/>
      <c r="B340" s="26"/>
      <c r="C340" s="25"/>
      <c r="D340" s="25"/>
    </row>
    <row r="341" spans="1:4" ht="14.45" customHeight="1" x14ac:dyDescent="0.25">
      <c r="A341" s="25"/>
      <c r="B341" s="26"/>
      <c r="C341" s="25"/>
      <c r="D341" s="25"/>
    </row>
    <row r="342" spans="1:4" ht="14.45" customHeight="1" x14ac:dyDescent="0.25">
      <c r="A342" s="25"/>
      <c r="B342" s="26"/>
      <c r="C342" s="25"/>
      <c r="D342" s="25"/>
    </row>
    <row r="343" spans="1:4" ht="14.45" customHeight="1" x14ac:dyDescent="0.25">
      <c r="A343" s="25"/>
      <c r="B343" s="26"/>
      <c r="C343" s="25"/>
      <c r="D343" s="25"/>
    </row>
    <row r="344" spans="1:4" ht="14.45" customHeight="1" x14ac:dyDescent="0.25">
      <c r="A344" s="25"/>
      <c r="B344" s="26"/>
      <c r="C344" s="25"/>
      <c r="D344" s="25"/>
    </row>
    <row r="345" spans="1:4" ht="14.45" customHeight="1" x14ac:dyDescent="0.25">
      <c r="A345" s="25"/>
      <c r="B345" s="26"/>
      <c r="C345" s="25"/>
      <c r="D345" s="25"/>
    </row>
    <row r="346" spans="1:4" ht="14.45" customHeight="1" x14ac:dyDescent="0.25">
      <c r="A346" s="25"/>
      <c r="B346" s="26"/>
      <c r="C346" s="25"/>
      <c r="D346" s="25"/>
    </row>
    <row r="347" spans="1:4" ht="14.45" customHeight="1" x14ac:dyDescent="0.25">
      <c r="A347" s="25"/>
      <c r="B347" s="26"/>
      <c r="C347" s="25"/>
      <c r="D347" s="25"/>
    </row>
    <row r="348" spans="1:4" ht="14.45" customHeight="1" x14ac:dyDescent="0.25">
      <c r="A348" s="25"/>
      <c r="B348" s="26"/>
      <c r="C348" s="25"/>
      <c r="D348" s="25"/>
    </row>
    <row r="349" spans="1:4" ht="14.45" customHeight="1" x14ac:dyDescent="0.25">
      <c r="A349" s="25"/>
      <c r="B349" s="26"/>
      <c r="C349" s="25"/>
      <c r="D349" s="25"/>
    </row>
    <row r="350" spans="1:4" ht="14.45" customHeight="1" x14ac:dyDescent="0.25">
      <c r="A350" s="25"/>
      <c r="B350" s="26"/>
      <c r="C350" s="25"/>
      <c r="D350" s="25"/>
    </row>
    <row r="351" spans="1:4" ht="14.45" customHeight="1" x14ac:dyDescent="0.25">
      <c r="A351" s="25"/>
      <c r="B351" s="26"/>
      <c r="C351" s="25"/>
      <c r="D351" s="25"/>
    </row>
    <row r="352" spans="1:4" ht="14.45" customHeight="1" x14ac:dyDescent="0.25">
      <c r="A352" s="25"/>
      <c r="B352" s="26"/>
      <c r="C352" s="25"/>
      <c r="D352" s="25"/>
    </row>
    <row r="353" spans="1:4" ht="14.45" customHeight="1" x14ac:dyDescent="0.25">
      <c r="A353" s="25"/>
      <c r="B353" s="26"/>
      <c r="C353" s="25"/>
      <c r="D353" s="25"/>
    </row>
    <row r="354" spans="1:4" ht="14.45" customHeight="1" x14ac:dyDescent="0.25">
      <c r="A354" s="25"/>
      <c r="B354" s="26"/>
      <c r="C354" s="25"/>
      <c r="D354" s="25"/>
    </row>
    <row r="355" spans="1:4" ht="14.45" customHeight="1" x14ac:dyDescent="0.25">
      <c r="A355" s="25"/>
      <c r="B355" s="26"/>
      <c r="C355" s="25"/>
      <c r="D355" s="25"/>
    </row>
    <row r="356" spans="1:4" ht="14.45" customHeight="1" x14ac:dyDescent="0.25">
      <c r="A356" s="25"/>
      <c r="B356" s="26"/>
      <c r="C356" s="25"/>
      <c r="D356" s="25"/>
    </row>
    <row r="357" spans="1:4" ht="14.45" customHeight="1" x14ac:dyDescent="0.25">
      <c r="A357" s="25"/>
      <c r="B357" s="26"/>
      <c r="C357" s="25"/>
      <c r="D357" s="25"/>
    </row>
    <row r="358" spans="1:4" ht="14.45" customHeight="1" x14ac:dyDescent="0.25">
      <c r="A358" s="25"/>
      <c r="B358" s="26"/>
      <c r="C358" s="25"/>
      <c r="D358" s="25"/>
    </row>
    <row r="359" spans="1:4" ht="14.45" customHeight="1" x14ac:dyDescent="0.25">
      <c r="A359" s="25"/>
      <c r="B359" s="26"/>
      <c r="C359" s="25"/>
      <c r="D359" s="25"/>
    </row>
    <row r="360" spans="1:4" ht="14.45" customHeight="1" x14ac:dyDescent="0.25">
      <c r="A360" s="25"/>
      <c r="B360" s="26"/>
      <c r="C360" s="25"/>
      <c r="D360" s="25"/>
    </row>
    <row r="361" spans="1:4" ht="14.45" customHeight="1" x14ac:dyDescent="0.25">
      <c r="A361" s="25"/>
      <c r="B361" s="26"/>
      <c r="C361" s="25"/>
      <c r="D361" s="25"/>
    </row>
    <row r="362" spans="1:4" ht="14.45" customHeight="1" x14ac:dyDescent="0.25">
      <c r="A362" s="25"/>
      <c r="B362" s="26"/>
      <c r="C362" s="25"/>
      <c r="D362" s="25"/>
    </row>
    <row r="363" spans="1:4" ht="14.45" customHeight="1" x14ac:dyDescent="0.25">
      <c r="A363" s="25"/>
      <c r="B363" s="26"/>
      <c r="C363" s="25"/>
      <c r="D363" s="25"/>
    </row>
    <row r="364" spans="1:4" ht="14.45" customHeight="1" x14ac:dyDescent="0.25">
      <c r="A364" s="25"/>
      <c r="B364" s="26"/>
      <c r="C364" s="25"/>
      <c r="D364" s="25"/>
    </row>
    <row r="365" spans="1:4" ht="14.45" customHeight="1" x14ac:dyDescent="0.25">
      <c r="A365" s="25"/>
      <c r="B365" s="26"/>
      <c r="C365" s="25"/>
      <c r="D365" s="25"/>
    </row>
    <row r="366" spans="1:4" ht="14.45" customHeight="1" x14ac:dyDescent="0.25">
      <c r="A366" s="25"/>
      <c r="B366" s="26"/>
      <c r="C366" s="25"/>
      <c r="D366" s="25"/>
    </row>
    <row r="367" spans="1:4" ht="14.45" customHeight="1" x14ac:dyDescent="0.25">
      <c r="A367" s="25"/>
      <c r="B367" s="26"/>
      <c r="C367" s="25"/>
      <c r="D367" s="25"/>
    </row>
    <row r="368" spans="1:4" ht="14.45" customHeight="1" x14ac:dyDescent="0.25">
      <c r="A368" s="25"/>
      <c r="B368" s="26"/>
      <c r="C368" s="25"/>
      <c r="D368" s="25"/>
    </row>
    <row r="369" spans="1:4" ht="14.45" customHeight="1" x14ac:dyDescent="0.25">
      <c r="A369" s="25"/>
      <c r="B369" s="26"/>
      <c r="C369" s="25"/>
      <c r="D369" s="25"/>
    </row>
    <row r="370" spans="1:4" ht="14.45" customHeight="1" x14ac:dyDescent="0.25">
      <c r="A370" s="25"/>
      <c r="B370" s="26"/>
      <c r="C370" s="25"/>
      <c r="D370" s="25"/>
    </row>
    <row r="371" spans="1:4" ht="14.45" customHeight="1" x14ac:dyDescent="0.25">
      <c r="A371" s="25"/>
      <c r="B371" s="26"/>
      <c r="C371" s="25"/>
      <c r="D371" s="25"/>
    </row>
    <row r="372" spans="1:4" ht="14.45" customHeight="1" x14ac:dyDescent="0.25">
      <c r="A372" s="25"/>
      <c r="B372" s="26"/>
      <c r="C372" s="25"/>
      <c r="D372" s="25"/>
    </row>
    <row r="373" spans="1:4" ht="14.45" customHeight="1" x14ac:dyDescent="0.25">
      <c r="A373" s="25"/>
      <c r="B373" s="26"/>
      <c r="C373" s="25"/>
      <c r="D373" s="25"/>
    </row>
    <row r="374" spans="1:4" ht="14.45" customHeight="1" x14ac:dyDescent="0.25">
      <c r="A374" s="25"/>
      <c r="B374" s="26"/>
      <c r="C374" s="25"/>
      <c r="D374" s="25"/>
    </row>
    <row r="375" spans="1:4" ht="14.45" customHeight="1" x14ac:dyDescent="0.25">
      <c r="A375" s="25"/>
      <c r="B375" s="26"/>
      <c r="C375" s="25"/>
      <c r="D375" s="25"/>
    </row>
    <row r="376" spans="1:4" ht="14.45" customHeight="1" x14ac:dyDescent="0.25">
      <c r="A376" s="25"/>
      <c r="B376" s="26"/>
      <c r="C376" s="25"/>
      <c r="D376" s="25"/>
    </row>
    <row r="377" spans="1:4" ht="14.45" customHeight="1" x14ac:dyDescent="0.25">
      <c r="A377" s="25"/>
      <c r="B377" s="26"/>
      <c r="C377" s="25"/>
      <c r="D377" s="25"/>
    </row>
    <row r="378" spans="1:4" ht="14.45" customHeight="1" x14ac:dyDescent="0.25">
      <c r="A378" s="25"/>
      <c r="B378" s="26"/>
      <c r="C378" s="25"/>
      <c r="D378" s="25"/>
    </row>
    <row r="379" spans="1:4" ht="14.45" customHeight="1" x14ac:dyDescent="0.25">
      <c r="A379" s="25"/>
      <c r="B379" s="26"/>
      <c r="C379" s="25"/>
      <c r="D379" s="25"/>
    </row>
    <row r="380" spans="1:4" ht="14.45" customHeight="1" x14ac:dyDescent="0.25">
      <c r="A380" s="25"/>
      <c r="B380" s="26"/>
      <c r="C380" s="25"/>
      <c r="D380" s="25"/>
    </row>
    <row r="381" spans="1:4" ht="14.45" customHeight="1" x14ac:dyDescent="0.25">
      <c r="A381" s="25"/>
      <c r="B381" s="26"/>
      <c r="C381" s="25"/>
      <c r="D381" s="25"/>
    </row>
    <row r="382" spans="1:4" ht="14.45" customHeight="1" x14ac:dyDescent="0.25">
      <c r="A382" s="25"/>
      <c r="B382" s="26"/>
      <c r="C382" s="25"/>
      <c r="D382" s="25"/>
    </row>
    <row r="383" spans="1:4" ht="14.45" customHeight="1" x14ac:dyDescent="0.25">
      <c r="A383" s="25"/>
      <c r="B383" s="26"/>
      <c r="C383" s="25"/>
      <c r="D383" s="25"/>
    </row>
    <row r="384" spans="1:4" ht="14.45" customHeight="1" x14ac:dyDescent="0.25">
      <c r="A384" s="25"/>
      <c r="B384" s="26"/>
      <c r="C384" s="25"/>
      <c r="D384" s="25"/>
    </row>
    <row r="385" spans="1:4" ht="14.45" customHeight="1" x14ac:dyDescent="0.25">
      <c r="A385" s="25"/>
      <c r="B385" s="26"/>
      <c r="C385" s="25"/>
      <c r="D385" s="25"/>
    </row>
    <row r="386" spans="1:4" ht="14.45" customHeight="1" x14ac:dyDescent="0.25">
      <c r="A386" s="25"/>
      <c r="B386" s="26"/>
      <c r="C386" s="25"/>
      <c r="D386" s="25"/>
    </row>
    <row r="387" spans="1:4" ht="14.45" customHeight="1" x14ac:dyDescent="0.25">
      <c r="A387" s="25"/>
      <c r="B387" s="26"/>
      <c r="C387" s="25"/>
      <c r="D387" s="25"/>
    </row>
    <row r="388" spans="1:4" ht="14.45" customHeight="1" x14ac:dyDescent="0.25">
      <c r="A388" s="25"/>
      <c r="B388" s="26"/>
      <c r="C388" s="25"/>
      <c r="D388" s="25"/>
    </row>
    <row r="389" spans="1:4" ht="14.45" customHeight="1" x14ac:dyDescent="0.25">
      <c r="A389" s="25"/>
      <c r="B389" s="26"/>
      <c r="C389" s="25"/>
      <c r="D389" s="25"/>
    </row>
    <row r="390" spans="1:4" ht="14.45" customHeight="1" x14ac:dyDescent="0.25">
      <c r="A390" s="25"/>
      <c r="B390" s="26"/>
      <c r="C390" s="25"/>
      <c r="D390" s="25"/>
    </row>
    <row r="391" spans="1:4" ht="14.45" customHeight="1" x14ac:dyDescent="0.25">
      <c r="A391" s="25"/>
      <c r="B391" s="26"/>
      <c r="C391" s="25"/>
      <c r="D391" s="25"/>
    </row>
    <row r="392" spans="1:4" ht="14.45" customHeight="1" x14ac:dyDescent="0.25">
      <c r="A392" s="25"/>
      <c r="B392" s="26"/>
      <c r="C392" s="25"/>
      <c r="D392" s="25"/>
    </row>
    <row r="393" spans="1:4" ht="14.45" customHeight="1" x14ac:dyDescent="0.25">
      <c r="A393" s="25"/>
      <c r="B393" s="26"/>
      <c r="C393" s="25"/>
      <c r="D393" s="25"/>
    </row>
    <row r="394" spans="1:4" ht="14.45" customHeight="1" x14ac:dyDescent="0.25">
      <c r="A394" s="25"/>
      <c r="B394" s="26"/>
      <c r="C394" s="25"/>
      <c r="D394" s="25"/>
    </row>
    <row r="395" spans="1:4" ht="14.45" customHeight="1" x14ac:dyDescent="0.25">
      <c r="A395" s="25"/>
      <c r="B395" s="26"/>
      <c r="C395" s="25"/>
      <c r="D395" s="25"/>
    </row>
    <row r="396" spans="1:4" ht="14.45" customHeight="1" x14ac:dyDescent="0.2"/>
    <row r="397" spans="1:4" ht="14.45" customHeight="1" x14ac:dyDescent="0.2"/>
    <row r="398" spans="1:4" ht="14.45" customHeight="1" x14ac:dyDescent="0.2"/>
    <row r="399" spans="1:4" ht="14.45" customHeight="1" x14ac:dyDescent="0.2"/>
    <row r="400" spans="1:4" ht="14.45" customHeight="1" x14ac:dyDescent="0.2"/>
    <row r="401" ht="14.45" customHeight="1" x14ac:dyDescent="0.2"/>
    <row r="402" ht="14.45" customHeight="1" x14ac:dyDescent="0.2"/>
    <row r="403" ht="14.45" customHeight="1" x14ac:dyDescent="0.2"/>
    <row r="404" ht="14.45" customHeight="1" x14ac:dyDescent="0.2"/>
    <row r="405" ht="14.45" customHeight="1" x14ac:dyDescent="0.2"/>
    <row r="406" ht="14.45" customHeight="1" x14ac:dyDescent="0.2"/>
    <row r="407" ht="14.45" customHeight="1" x14ac:dyDescent="0.2"/>
    <row r="408" ht="14.45" customHeight="1" x14ac:dyDescent="0.2"/>
    <row r="409" ht="14.45" customHeight="1" x14ac:dyDescent="0.2"/>
    <row r="410" ht="14.45" customHeight="1" x14ac:dyDescent="0.2"/>
    <row r="411" ht="14.45" customHeight="1" x14ac:dyDescent="0.2"/>
    <row r="412" ht="14.45" customHeight="1" x14ac:dyDescent="0.2"/>
    <row r="413" ht="14.45" customHeight="1" x14ac:dyDescent="0.2"/>
    <row r="414" ht="14.45" customHeight="1" x14ac:dyDescent="0.2"/>
    <row r="415" ht="14.45" customHeight="1" x14ac:dyDescent="0.2"/>
    <row r="416" ht="14.45" customHeight="1" x14ac:dyDescent="0.2"/>
    <row r="417" ht="14.45" customHeight="1" x14ac:dyDescent="0.2"/>
    <row r="418" ht="14.45" customHeight="1" x14ac:dyDescent="0.2"/>
    <row r="419" ht="14.45" customHeight="1" x14ac:dyDescent="0.2"/>
    <row r="420" ht="14.45" customHeight="1" x14ac:dyDescent="0.2"/>
    <row r="421" ht="14.45" customHeight="1" x14ac:dyDescent="0.2"/>
    <row r="422" ht="14.45" customHeight="1" x14ac:dyDescent="0.2"/>
    <row r="423" ht="14.45" customHeight="1" x14ac:dyDescent="0.2"/>
    <row r="424" ht="14.45" customHeight="1" x14ac:dyDescent="0.2"/>
    <row r="425" ht="14.45" customHeight="1" x14ac:dyDescent="0.2"/>
    <row r="426" ht="14.45" customHeight="1" x14ac:dyDescent="0.2"/>
    <row r="427" ht="14.45" customHeight="1" x14ac:dyDescent="0.2"/>
    <row r="428" ht="14.45" customHeight="1" x14ac:dyDescent="0.2"/>
    <row r="429" ht="14.45" customHeight="1" x14ac:dyDescent="0.2"/>
    <row r="430" ht="14.45" customHeight="1" x14ac:dyDescent="0.2"/>
    <row r="431" ht="14.45" customHeight="1" x14ac:dyDescent="0.2"/>
    <row r="432" ht="14.45" customHeight="1" x14ac:dyDescent="0.2"/>
    <row r="433" ht="14.45" customHeight="1" x14ac:dyDescent="0.2"/>
    <row r="434" ht="14.45" customHeight="1" x14ac:dyDescent="0.2"/>
    <row r="435" ht="14.45" customHeight="1" x14ac:dyDescent="0.2"/>
    <row r="436" ht="14.45" customHeight="1" x14ac:dyDescent="0.2"/>
    <row r="437" ht="14.45" customHeight="1" x14ac:dyDescent="0.2"/>
    <row r="438" ht="14.45" customHeight="1" x14ac:dyDescent="0.2"/>
    <row r="439" ht="14.45" customHeight="1" x14ac:dyDescent="0.2"/>
    <row r="440" ht="14.45" customHeight="1" x14ac:dyDescent="0.2"/>
    <row r="441" ht="14.45" customHeight="1" x14ac:dyDescent="0.2"/>
    <row r="442" ht="14.45" customHeight="1" x14ac:dyDescent="0.2"/>
    <row r="443" ht="14.45" customHeight="1" x14ac:dyDescent="0.2"/>
    <row r="444" ht="14.45" customHeight="1" x14ac:dyDescent="0.2"/>
    <row r="445" ht="14.45" customHeight="1" x14ac:dyDescent="0.2"/>
    <row r="446" ht="14.45" customHeight="1" x14ac:dyDescent="0.2"/>
    <row r="447" ht="14.45" customHeight="1" x14ac:dyDescent="0.2"/>
    <row r="448" ht="14.45" customHeight="1" x14ac:dyDescent="0.2"/>
    <row r="449" ht="14.45" customHeight="1" x14ac:dyDescent="0.2"/>
    <row r="450" ht="14.45" customHeight="1" x14ac:dyDescent="0.2"/>
    <row r="451" ht="14.45" customHeight="1" x14ac:dyDescent="0.2"/>
    <row r="452" ht="14.45" customHeight="1" x14ac:dyDescent="0.2"/>
    <row r="453" ht="14.45" customHeight="1" x14ac:dyDescent="0.2"/>
    <row r="454" ht="14.45" customHeight="1" x14ac:dyDescent="0.2"/>
    <row r="455" ht="14.45" customHeight="1" x14ac:dyDescent="0.2"/>
    <row r="456" ht="14.45" customHeight="1" x14ac:dyDescent="0.2"/>
    <row r="457" ht="14.45" customHeight="1" x14ac:dyDescent="0.2"/>
    <row r="458" ht="14.45" customHeight="1" x14ac:dyDescent="0.2"/>
    <row r="459" ht="14.45" customHeight="1" x14ac:dyDescent="0.2"/>
    <row r="460" ht="14.45" customHeight="1" x14ac:dyDescent="0.2"/>
    <row r="461" ht="14.45" customHeight="1" x14ac:dyDescent="0.2"/>
    <row r="462" ht="14.45" customHeight="1" x14ac:dyDescent="0.2"/>
    <row r="463" ht="14.45" customHeight="1" x14ac:dyDescent="0.2"/>
    <row r="464" ht="14.45" customHeight="1" x14ac:dyDescent="0.2"/>
    <row r="465" ht="14.45" customHeight="1" x14ac:dyDescent="0.2"/>
    <row r="466" ht="14.45" customHeight="1" x14ac:dyDescent="0.2"/>
    <row r="467" ht="14.45" customHeight="1" x14ac:dyDescent="0.2"/>
    <row r="468" ht="14.45" customHeight="1" x14ac:dyDescent="0.2"/>
    <row r="469" ht="14.45" customHeight="1" x14ac:dyDescent="0.2"/>
    <row r="470" ht="14.45" customHeight="1" x14ac:dyDescent="0.2"/>
    <row r="471" ht="14.45" customHeight="1" x14ac:dyDescent="0.2"/>
    <row r="472" ht="14.45" customHeight="1" x14ac:dyDescent="0.2"/>
    <row r="473" ht="14.45" customHeight="1" x14ac:dyDescent="0.2"/>
    <row r="474" ht="14.45" customHeight="1" x14ac:dyDescent="0.2"/>
    <row r="475" ht="14.45" customHeight="1" x14ac:dyDescent="0.2"/>
    <row r="476" ht="14.45" customHeight="1" x14ac:dyDescent="0.2"/>
    <row r="477" ht="14.45" customHeight="1" x14ac:dyDescent="0.2"/>
    <row r="478" ht="14.45" customHeight="1" x14ac:dyDescent="0.2"/>
    <row r="479" ht="14.45" customHeight="1" x14ac:dyDescent="0.2"/>
    <row r="480" ht="14.45" customHeight="1" x14ac:dyDescent="0.2"/>
    <row r="481" ht="14.45" customHeight="1" x14ac:dyDescent="0.2"/>
    <row r="482" ht="14.45" customHeight="1" x14ac:dyDescent="0.2"/>
    <row r="483" ht="14.45" customHeight="1" x14ac:dyDescent="0.2"/>
    <row r="484" ht="14.45" customHeight="1" x14ac:dyDescent="0.2"/>
    <row r="485" ht="14.45" customHeight="1" x14ac:dyDescent="0.2"/>
    <row r="486" ht="14.45" customHeight="1" x14ac:dyDescent="0.2"/>
    <row r="487" ht="14.45" customHeight="1" x14ac:dyDescent="0.2"/>
    <row r="488" ht="14.45" customHeight="1" x14ac:dyDescent="0.2"/>
    <row r="489" ht="14.45" customHeight="1" x14ac:dyDescent="0.2"/>
    <row r="490" ht="14.45" customHeight="1" x14ac:dyDescent="0.2"/>
    <row r="491" ht="14.45" customHeight="1" x14ac:dyDescent="0.2"/>
    <row r="492" ht="14.45" customHeight="1" x14ac:dyDescent="0.2"/>
    <row r="493" ht="14.45" customHeight="1" x14ac:dyDescent="0.2"/>
    <row r="494" ht="14.45" customHeight="1" x14ac:dyDescent="0.2"/>
    <row r="495" ht="14.45" customHeight="1" x14ac:dyDescent="0.2"/>
    <row r="496" ht="14.45" customHeight="1" x14ac:dyDescent="0.2"/>
    <row r="497" ht="14.45" customHeight="1" x14ac:dyDescent="0.2"/>
    <row r="498" ht="14.45" customHeight="1" x14ac:dyDescent="0.2"/>
    <row r="499" ht="14.45" customHeight="1" x14ac:dyDescent="0.2"/>
    <row r="500" ht="14.45" customHeight="1" x14ac:dyDescent="0.2"/>
    <row r="501" ht="14.45" customHeight="1" x14ac:dyDescent="0.2"/>
    <row r="502" ht="14.45" customHeight="1" x14ac:dyDescent="0.2"/>
    <row r="503" ht="14.45" customHeight="1" x14ac:dyDescent="0.2"/>
    <row r="504" ht="14.45" customHeight="1" x14ac:dyDescent="0.2"/>
    <row r="505" ht="14.45" customHeight="1" x14ac:dyDescent="0.2"/>
    <row r="506" ht="14.45" customHeight="1" x14ac:dyDescent="0.2"/>
    <row r="507" ht="14.45" customHeight="1" x14ac:dyDescent="0.2"/>
    <row r="508" ht="14.45" customHeight="1" x14ac:dyDescent="0.2"/>
    <row r="509" ht="14.45" customHeight="1" x14ac:dyDescent="0.2"/>
    <row r="510" ht="14.45" customHeight="1" x14ac:dyDescent="0.2"/>
    <row r="511" ht="14.45" customHeight="1" x14ac:dyDescent="0.2"/>
    <row r="512" ht="14.45" customHeight="1" x14ac:dyDescent="0.2"/>
    <row r="513" ht="14.45" customHeight="1" x14ac:dyDescent="0.2"/>
    <row r="514" ht="14.45" customHeight="1" x14ac:dyDescent="0.2"/>
    <row r="515" ht="14.45" customHeight="1" x14ac:dyDescent="0.2"/>
    <row r="516" ht="14.45" customHeight="1" x14ac:dyDescent="0.2"/>
    <row r="517" ht="14.45" customHeight="1" x14ac:dyDescent="0.2"/>
    <row r="518" ht="14.45" customHeight="1" x14ac:dyDescent="0.2"/>
    <row r="519" ht="14.45" customHeight="1" x14ac:dyDescent="0.2"/>
    <row r="520" ht="14.45" customHeight="1" x14ac:dyDescent="0.2"/>
    <row r="521" ht="14.45" customHeight="1" x14ac:dyDescent="0.2"/>
    <row r="522" ht="14.45" customHeight="1" x14ac:dyDescent="0.2"/>
    <row r="523" ht="14.45" customHeight="1" x14ac:dyDescent="0.2"/>
    <row r="524" ht="14.45" customHeight="1" x14ac:dyDescent="0.2"/>
    <row r="525" ht="14.45" customHeight="1" x14ac:dyDescent="0.2"/>
    <row r="526" ht="14.45" customHeight="1" x14ac:dyDescent="0.2"/>
    <row r="527" ht="14.45" customHeight="1" x14ac:dyDescent="0.2"/>
    <row r="528" ht="14.45" customHeight="1" x14ac:dyDescent="0.2"/>
    <row r="529" ht="14.45" customHeight="1" x14ac:dyDescent="0.2"/>
    <row r="530" ht="14.45" customHeight="1" x14ac:dyDescent="0.2"/>
    <row r="531" ht="14.45" customHeight="1" x14ac:dyDescent="0.2"/>
    <row r="532" ht="14.45" customHeight="1" x14ac:dyDescent="0.2"/>
    <row r="533" ht="14.45" customHeight="1" x14ac:dyDescent="0.2"/>
    <row r="534" ht="14.45" customHeight="1" x14ac:dyDescent="0.2"/>
    <row r="535" ht="14.45" customHeight="1" x14ac:dyDescent="0.2"/>
    <row r="536" ht="14.45" customHeight="1" x14ac:dyDescent="0.2"/>
    <row r="537" ht="14.45" customHeight="1" x14ac:dyDescent="0.2"/>
    <row r="538" ht="14.45" customHeight="1" x14ac:dyDescent="0.2"/>
    <row r="539" ht="14.45" customHeight="1" x14ac:dyDescent="0.2"/>
    <row r="540" ht="14.45" customHeight="1" x14ac:dyDescent="0.2"/>
    <row r="541" ht="14.45" customHeight="1" x14ac:dyDescent="0.2"/>
    <row r="542" ht="14.45" customHeight="1" x14ac:dyDescent="0.2"/>
    <row r="543" ht="14.45" customHeight="1" x14ac:dyDescent="0.2"/>
    <row r="544" ht="14.45" customHeight="1" x14ac:dyDescent="0.2"/>
    <row r="545" ht="14.45" customHeight="1" x14ac:dyDescent="0.2"/>
    <row r="546" ht="14.45" customHeight="1" x14ac:dyDescent="0.2"/>
    <row r="547" ht="14.45" customHeight="1" x14ac:dyDescent="0.2"/>
    <row r="548" ht="14.45" customHeight="1" x14ac:dyDescent="0.2"/>
    <row r="549" ht="14.45" customHeight="1" x14ac:dyDescent="0.2"/>
    <row r="550" ht="14.45" customHeight="1" x14ac:dyDescent="0.2"/>
    <row r="551" ht="14.45" customHeight="1" x14ac:dyDescent="0.2"/>
    <row r="552" ht="14.45" customHeight="1" x14ac:dyDescent="0.2"/>
    <row r="553" ht="14.45" customHeight="1" x14ac:dyDescent="0.2"/>
    <row r="554" ht="14.45" customHeight="1" x14ac:dyDescent="0.2"/>
    <row r="555" ht="14.45" customHeight="1" x14ac:dyDescent="0.2"/>
    <row r="556" ht="14.45" customHeight="1" x14ac:dyDescent="0.2"/>
    <row r="557" ht="14.45" customHeight="1" x14ac:dyDescent="0.2"/>
    <row r="558" ht="14.45" customHeight="1" x14ac:dyDescent="0.2"/>
    <row r="559" ht="14.45" customHeight="1" x14ac:dyDescent="0.2"/>
    <row r="560" ht="14.45" customHeight="1" x14ac:dyDescent="0.2"/>
    <row r="561" ht="14.45" customHeight="1" x14ac:dyDescent="0.2"/>
    <row r="562" ht="14.45" customHeight="1" x14ac:dyDescent="0.2"/>
    <row r="563" ht="14.45" customHeight="1" x14ac:dyDescent="0.2"/>
    <row r="564" ht="14.45" customHeight="1" x14ac:dyDescent="0.2"/>
    <row r="565" ht="14.45" customHeight="1" x14ac:dyDescent="0.2"/>
    <row r="566" ht="14.45" customHeight="1" x14ac:dyDescent="0.2"/>
    <row r="567" ht="14.45" customHeight="1" x14ac:dyDescent="0.2"/>
    <row r="568" ht="14.45" customHeight="1" x14ac:dyDescent="0.2"/>
    <row r="569" ht="14.45" customHeight="1" x14ac:dyDescent="0.2"/>
    <row r="570" ht="14.45" customHeight="1" x14ac:dyDescent="0.2"/>
    <row r="571" ht="14.45" customHeight="1" x14ac:dyDescent="0.2"/>
    <row r="572" ht="14.45" customHeight="1" x14ac:dyDescent="0.2"/>
    <row r="573" ht="14.45" customHeight="1" x14ac:dyDescent="0.2"/>
    <row r="574" ht="14.45" customHeight="1" x14ac:dyDescent="0.2"/>
    <row r="575" ht="14.45" customHeight="1" x14ac:dyDescent="0.2"/>
    <row r="576" ht="14.45" customHeight="1" x14ac:dyDescent="0.2"/>
    <row r="577" ht="14.45" customHeight="1" x14ac:dyDescent="0.2"/>
    <row r="578" ht="14.45" customHeight="1" x14ac:dyDescent="0.2"/>
    <row r="579" ht="14.45" customHeight="1" x14ac:dyDescent="0.2"/>
    <row r="580" ht="14.45" customHeight="1" x14ac:dyDescent="0.2"/>
    <row r="581" ht="14.45" customHeight="1" x14ac:dyDescent="0.2"/>
    <row r="582" ht="14.45" customHeight="1" x14ac:dyDescent="0.2"/>
    <row r="583" ht="14.45" customHeight="1" x14ac:dyDescent="0.2"/>
    <row r="584" ht="14.45" customHeight="1" x14ac:dyDescent="0.2"/>
    <row r="585" ht="14.45" customHeight="1" x14ac:dyDescent="0.2"/>
    <row r="586" ht="14.45" customHeight="1" x14ac:dyDescent="0.2"/>
    <row r="587" ht="14.45" customHeight="1" x14ac:dyDescent="0.2"/>
    <row r="588" ht="14.45" customHeight="1" x14ac:dyDescent="0.2"/>
    <row r="589" ht="14.45" customHeight="1" x14ac:dyDescent="0.2"/>
    <row r="590" ht="14.45" customHeight="1" x14ac:dyDescent="0.2"/>
    <row r="591" ht="14.45" customHeight="1" x14ac:dyDescent="0.2"/>
    <row r="592" ht="14.45" customHeight="1" x14ac:dyDescent="0.2"/>
    <row r="593" ht="14.45" customHeight="1" x14ac:dyDescent="0.2"/>
    <row r="594" ht="14.45" customHeight="1" x14ac:dyDescent="0.2"/>
    <row r="595" ht="14.45" customHeight="1" x14ac:dyDescent="0.2"/>
    <row r="596" ht="14.45" customHeight="1" x14ac:dyDescent="0.2"/>
    <row r="597" ht="14.45" customHeight="1" x14ac:dyDescent="0.2"/>
    <row r="598" ht="14.45" customHeight="1" x14ac:dyDescent="0.2"/>
    <row r="599" ht="14.45" customHeight="1" x14ac:dyDescent="0.2"/>
    <row r="600" ht="14.45" customHeight="1" x14ac:dyDescent="0.2"/>
    <row r="601" ht="14.45" customHeight="1" x14ac:dyDescent="0.2"/>
    <row r="602" ht="14.45" customHeight="1" x14ac:dyDescent="0.2"/>
    <row r="603" ht="14.45" customHeight="1" x14ac:dyDescent="0.2"/>
    <row r="604" ht="14.45" customHeight="1" x14ac:dyDescent="0.2"/>
    <row r="605" ht="14.45" customHeight="1" x14ac:dyDescent="0.2"/>
    <row r="606" ht="14.45" customHeight="1" x14ac:dyDescent="0.2"/>
    <row r="607" ht="14.45" customHeight="1" x14ac:dyDescent="0.2"/>
    <row r="608" ht="14.45" customHeight="1" x14ac:dyDescent="0.2"/>
    <row r="609" ht="14.45" customHeight="1" x14ac:dyDescent="0.2"/>
    <row r="610" ht="14.45" customHeight="1" x14ac:dyDescent="0.2"/>
    <row r="611" ht="14.45" customHeight="1" x14ac:dyDescent="0.2"/>
    <row r="612" ht="14.45" customHeight="1" x14ac:dyDescent="0.2"/>
    <row r="613" ht="14.45" customHeight="1" x14ac:dyDescent="0.2"/>
    <row r="614" ht="14.45" customHeight="1" x14ac:dyDescent="0.2"/>
    <row r="615" ht="14.45" customHeight="1" x14ac:dyDescent="0.2"/>
    <row r="616" ht="14.45" customHeight="1" x14ac:dyDescent="0.2"/>
    <row r="617" ht="14.45" customHeight="1" x14ac:dyDescent="0.2"/>
    <row r="618" ht="14.45" customHeight="1" x14ac:dyDescent="0.2"/>
    <row r="619" ht="14.45" customHeight="1" x14ac:dyDescent="0.2"/>
    <row r="620" ht="14.45" customHeight="1" x14ac:dyDescent="0.2"/>
    <row r="621" ht="14.45" customHeight="1" x14ac:dyDescent="0.2"/>
    <row r="622" ht="14.45" customHeight="1" x14ac:dyDescent="0.2"/>
    <row r="623" ht="14.45" customHeight="1" x14ac:dyDescent="0.2"/>
    <row r="624" ht="14.45" customHeight="1" x14ac:dyDescent="0.2"/>
    <row r="625" ht="14.45" customHeight="1" x14ac:dyDescent="0.2"/>
    <row r="626" ht="14.45" customHeight="1" x14ac:dyDescent="0.2"/>
    <row r="627" ht="14.45" customHeight="1" x14ac:dyDescent="0.2"/>
    <row r="628" ht="14.45" customHeight="1" x14ac:dyDescent="0.2"/>
    <row r="629" ht="14.45" customHeight="1" x14ac:dyDescent="0.2"/>
    <row r="630" ht="14.45" customHeight="1" x14ac:dyDescent="0.2"/>
    <row r="631" ht="14.45" customHeight="1" x14ac:dyDescent="0.2"/>
    <row r="632" ht="14.45" customHeight="1" x14ac:dyDescent="0.2"/>
    <row r="633" ht="14.45" customHeight="1" x14ac:dyDescent="0.2"/>
    <row r="634" ht="14.45" customHeight="1" x14ac:dyDescent="0.2"/>
    <row r="635" ht="14.45" customHeight="1" x14ac:dyDescent="0.2"/>
    <row r="636" ht="14.45" customHeight="1" x14ac:dyDescent="0.2"/>
    <row r="637" ht="14.45" customHeight="1" x14ac:dyDescent="0.2"/>
    <row r="638" ht="14.45" customHeight="1" x14ac:dyDescent="0.2"/>
    <row r="639" ht="14.45" customHeight="1" x14ac:dyDescent="0.2"/>
    <row r="640" ht="14.45" customHeight="1" x14ac:dyDescent="0.2"/>
    <row r="641" ht="14.45" customHeight="1" x14ac:dyDescent="0.2"/>
    <row r="642" ht="14.45" customHeight="1" x14ac:dyDescent="0.2"/>
    <row r="643" ht="14.45" customHeight="1" x14ac:dyDescent="0.2"/>
    <row r="644" ht="14.45" customHeight="1" x14ac:dyDescent="0.2"/>
    <row r="645" ht="14.45" customHeight="1" x14ac:dyDescent="0.2"/>
    <row r="646" ht="14.45" customHeight="1" x14ac:dyDescent="0.2"/>
    <row r="647" ht="14.45" customHeight="1" x14ac:dyDescent="0.2"/>
    <row r="648" ht="14.45" customHeight="1" x14ac:dyDescent="0.2"/>
    <row r="649" ht="14.45" customHeight="1" x14ac:dyDescent="0.2"/>
    <row r="650" ht="14.45" customHeight="1" x14ac:dyDescent="0.2"/>
    <row r="651" ht="14.45" customHeight="1" x14ac:dyDescent="0.2"/>
    <row r="652" ht="14.45" customHeight="1" x14ac:dyDescent="0.2"/>
    <row r="653" ht="14.45" customHeight="1" x14ac:dyDescent="0.2"/>
    <row r="654" ht="14.45" customHeight="1" x14ac:dyDescent="0.2"/>
    <row r="655" ht="14.45" customHeight="1" x14ac:dyDescent="0.2"/>
    <row r="656" ht="14.45" customHeight="1" x14ac:dyDescent="0.2"/>
    <row r="657" ht="14.45" customHeight="1" x14ac:dyDescent="0.2"/>
    <row r="658" ht="14.45" customHeight="1" x14ac:dyDescent="0.2"/>
    <row r="659" ht="14.45" customHeight="1" x14ac:dyDescent="0.2"/>
    <row r="660" ht="14.45" customHeight="1" x14ac:dyDescent="0.2"/>
    <row r="661" ht="14.45" customHeight="1" x14ac:dyDescent="0.2"/>
    <row r="662" ht="14.45" customHeight="1" x14ac:dyDescent="0.2"/>
    <row r="663" ht="14.45" customHeight="1" x14ac:dyDescent="0.2"/>
    <row r="664" ht="14.45" customHeight="1" x14ac:dyDescent="0.2"/>
    <row r="665" ht="14.45" customHeight="1" x14ac:dyDescent="0.2"/>
    <row r="666" ht="14.45" customHeight="1" x14ac:dyDescent="0.2"/>
    <row r="667" ht="14.45" customHeight="1" x14ac:dyDescent="0.2"/>
    <row r="668" ht="14.45" customHeight="1" x14ac:dyDescent="0.2"/>
    <row r="669" ht="14.45" customHeight="1" x14ac:dyDescent="0.2"/>
    <row r="670" ht="14.45" customHeight="1" x14ac:dyDescent="0.2"/>
    <row r="671" ht="14.45" customHeight="1" x14ac:dyDescent="0.2"/>
    <row r="672" ht="14.45" customHeight="1" x14ac:dyDescent="0.2"/>
    <row r="673" ht="14.45" customHeight="1" x14ac:dyDescent="0.2"/>
    <row r="674" ht="14.45" customHeight="1" x14ac:dyDescent="0.2"/>
    <row r="675" ht="14.45" customHeight="1" x14ac:dyDescent="0.2"/>
    <row r="676" ht="14.45" customHeight="1" x14ac:dyDescent="0.2"/>
    <row r="677" ht="14.45" customHeight="1" x14ac:dyDescent="0.2"/>
    <row r="678" ht="14.45" customHeight="1" x14ac:dyDescent="0.2"/>
    <row r="679" ht="14.45" customHeight="1" x14ac:dyDescent="0.2"/>
    <row r="680" ht="14.45" customHeight="1" x14ac:dyDescent="0.2"/>
    <row r="681" ht="14.45" customHeight="1" x14ac:dyDescent="0.2"/>
    <row r="682" ht="14.45" customHeight="1" x14ac:dyDescent="0.2"/>
    <row r="683" ht="14.45" customHeight="1" x14ac:dyDescent="0.2"/>
    <row r="684" ht="14.45" customHeight="1" x14ac:dyDescent="0.2"/>
    <row r="685" ht="14.45" customHeight="1" x14ac:dyDescent="0.2"/>
    <row r="686" ht="14.45" customHeight="1" x14ac:dyDescent="0.2"/>
    <row r="687" ht="14.45" customHeight="1" x14ac:dyDescent="0.2"/>
    <row r="688" ht="14.45" customHeight="1" x14ac:dyDescent="0.2"/>
    <row r="689" ht="14.45" customHeight="1" x14ac:dyDescent="0.2"/>
    <row r="690" ht="14.45" customHeight="1" x14ac:dyDescent="0.2"/>
    <row r="691" ht="14.45" customHeight="1" x14ac:dyDescent="0.2"/>
    <row r="692" ht="14.45" customHeight="1" x14ac:dyDescent="0.2"/>
    <row r="693" ht="14.45" customHeight="1" x14ac:dyDescent="0.2"/>
    <row r="694" ht="14.45" customHeight="1" x14ac:dyDescent="0.2"/>
    <row r="695" ht="14.45" customHeight="1" x14ac:dyDescent="0.2"/>
    <row r="696" ht="14.45" customHeight="1" x14ac:dyDescent="0.2"/>
    <row r="697" ht="14.45" customHeight="1" x14ac:dyDescent="0.2"/>
    <row r="698" ht="14.45" customHeight="1" x14ac:dyDescent="0.2"/>
    <row r="699" ht="14.45" customHeight="1" x14ac:dyDescent="0.2"/>
    <row r="700" ht="14.45" customHeight="1" x14ac:dyDescent="0.2"/>
    <row r="701" ht="14.45" customHeight="1" x14ac:dyDescent="0.2"/>
    <row r="702" ht="14.45" customHeight="1" x14ac:dyDescent="0.2"/>
    <row r="703" ht="14.45" customHeight="1" x14ac:dyDescent="0.2"/>
    <row r="704" ht="14.45" customHeight="1" x14ac:dyDescent="0.2"/>
    <row r="705" ht="14.45" customHeight="1" x14ac:dyDescent="0.2"/>
    <row r="706" ht="14.45" customHeight="1" x14ac:dyDescent="0.2"/>
    <row r="707" ht="14.45" customHeight="1" x14ac:dyDescent="0.2"/>
    <row r="708" ht="14.45" customHeight="1" x14ac:dyDescent="0.2"/>
    <row r="709" ht="14.45" customHeight="1" x14ac:dyDescent="0.2"/>
    <row r="710" ht="14.45" customHeight="1" x14ac:dyDescent="0.2"/>
    <row r="711" ht="14.45" customHeight="1" x14ac:dyDescent="0.2"/>
    <row r="712" ht="14.45" customHeight="1" x14ac:dyDescent="0.2"/>
    <row r="713" ht="14.45" customHeight="1" x14ac:dyDescent="0.2"/>
    <row r="714" ht="14.45" customHeight="1" x14ac:dyDescent="0.2"/>
    <row r="715" ht="14.45" customHeight="1" x14ac:dyDescent="0.2"/>
    <row r="716" ht="14.45" customHeight="1" x14ac:dyDescent="0.2"/>
    <row r="717" ht="14.45" customHeight="1" x14ac:dyDescent="0.2"/>
    <row r="718" ht="14.45" customHeight="1" x14ac:dyDescent="0.2"/>
    <row r="719" ht="14.45" customHeight="1" x14ac:dyDescent="0.2"/>
    <row r="720" ht="14.45" customHeight="1" x14ac:dyDescent="0.2"/>
    <row r="721" ht="14.45" customHeight="1" x14ac:dyDescent="0.2"/>
    <row r="722" ht="14.45" customHeight="1" x14ac:dyDescent="0.2"/>
    <row r="723" ht="14.45" customHeight="1" x14ac:dyDescent="0.2"/>
    <row r="724" ht="14.45" customHeight="1" x14ac:dyDescent="0.2"/>
    <row r="725" ht="14.45" customHeight="1" x14ac:dyDescent="0.2"/>
    <row r="726" ht="14.45" customHeight="1" x14ac:dyDescent="0.2"/>
    <row r="727" ht="14.45" customHeight="1" x14ac:dyDescent="0.2"/>
    <row r="728" ht="14.45" customHeight="1" x14ac:dyDescent="0.2"/>
    <row r="729" ht="14.45" customHeight="1" x14ac:dyDescent="0.2"/>
    <row r="730" ht="14.45" customHeight="1" x14ac:dyDescent="0.2"/>
    <row r="731" ht="14.45" customHeight="1" x14ac:dyDescent="0.2"/>
    <row r="732" ht="14.45" customHeight="1" x14ac:dyDescent="0.2"/>
    <row r="733" ht="14.45" customHeight="1" x14ac:dyDescent="0.2"/>
    <row r="734" ht="14.45" customHeight="1" x14ac:dyDescent="0.2"/>
    <row r="735" ht="14.45" customHeight="1" x14ac:dyDescent="0.2"/>
    <row r="736" ht="14.45" customHeight="1" x14ac:dyDescent="0.2"/>
    <row r="737" ht="14.45" customHeight="1" x14ac:dyDescent="0.2"/>
    <row r="738" ht="14.45" customHeight="1" x14ac:dyDescent="0.2"/>
    <row r="739" ht="14.45" customHeight="1" x14ac:dyDescent="0.2"/>
    <row r="740" ht="14.45" customHeight="1" x14ac:dyDescent="0.2"/>
    <row r="741" ht="14.45" customHeight="1" x14ac:dyDescent="0.2"/>
    <row r="742" ht="14.45" customHeight="1" x14ac:dyDescent="0.2"/>
    <row r="743" ht="14.45" customHeight="1" x14ac:dyDescent="0.2"/>
    <row r="744" ht="14.45" customHeight="1" x14ac:dyDescent="0.2"/>
    <row r="745" ht="14.45" customHeight="1" x14ac:dyDescent="0.2"/>
    <row r="746" ht="14.45" customHeight="1" x14ac:dyDescent="0.2"/>
    <row r="747" ht="14.45" customHeight="1" x14ac:dyDescent="0.2"/>
    <row r="748" ht="14.45" customHeight="1" x14ac:dyDescent="0.2"/>
    <row r="749" ht="14.45" customHeight="1" x14ac:dyDescent="0.2"/>
    <row r="750" ht="14.45" customHeight="1" x14ac:dyDescent="0.2"/>
    <row r="751" ht="14.45" customHeight="1" x14ac:dyDescent="0.2"/>
    <row r="752" ht="14.45" customHeight="1" x14ac:dyDescent="0.2"/>
    <row r="753" ht="14.45" customHeight="1" x14ac:dyDescent="0.2"/>
    <row r="754" ht="14.45" customHeight="1" x14ac:dyDescent="0.2"/>
    <row r="755" ht="14.45" customHeight="1" x14ac:dyDescent="0.2"/>
    <row r="756" ht="14.45" customHeight="1" x14ac:dyDescent="0.2"/>
    <row r="757" ht="14.45" customHeight="1" x14ac:dyDescent="0.2"/>
    <row r="758" ht="14.45" customHeight="1" x14ac:dyDescent="0.2"/>
    <row r="759" ht="14.45" customHeight="1" x14ac:dyDescent="0.2"/>
    <row r="760" ht="14.45" customHeight="1" x14ac:dyDescent="0.2"/>
    <row r="761" ht="14.45" customHeight="1" x14ac:dyDescent="0.2"/>
    <row r="762" ht="14.45" customHeight="1" x14ac:dyDescent="0.2"/>
    <row r="763" ht="14.45" customHeight="1" x14ac:dyDescent="0.2"/>
    <row r="764" ht="14.45" customHeight="1" x14ac:dyDescent="0.2"/>
    <row r="765" ht="14.45" customHeight="1" x14ac:dyDescent="0.2"/>
    <row r="766" ht="14.45" customHeight="1" x14ac:dyDescent="0.2"/>
    <row r="767" ht="14.45" customHeight="1" x14ac:dyDescent="0.2"/>
    <row r="768" ht="14.45" customHeight="1" x14ac:dyDescent="0.2"/>
    <row r="769" ht="14.45" customHeight="1" x14ac:dyDescent="0.2"/>
    <row r="770" ht="14.45" customHeight="1" x14ac:dyDescent="0.2"/>
    <row r="771" ht="14.45" customHeight="1" x14ac:dyDescent="0.2"/>
    <row r="772" ht="14.45" customHeight="1" x14ac:dyDescent="0.2"/>
    <row r="773" ht="14.45" customHeight="1" x14ac:dyDescent="0.2"/>
    <row r="774" ht="14.45" customHeight="1" x14ac:dyDescent="0.2"/>
    <row r="775" ht="14.45" customHeight="1" x14ac:dyDescent="0.2"/>
    <row r="776" ht="14.45" customHeight="1" x14ac:dyDescent="0.2"/>
    <row r="777" ht="14.45" customHeight="1" x14ac:dyDescent="0.2"/>
    <row r="778" ht="14.45" customHeight="1" x14ac:dyDescent="0.2"/>
    <row r="779" ht="14.45" customHeight="1" x14ac:dyDescent="0.2"/>
    <row r="780" ht="14.45" customHeight="1" x14ac:dyDescent="0.2"/>
    <row r="781" ht="14.45" customHeight="1" x14ac:dyDescent="0.2"/>
    <row r="782" ht="14.45" customHeight="1" x14ac:dyDescent="0.2"/>
    <row r="783" ht="14.45" customHeight="1" x14ac:dyDescent="0.2"/>
    <row r="784" ht="14.45" customHeight="1" x14ac:dyDescent="0.2"/>
    <row r="785" ht="14.45" customHeight="1" x14ac:dyDescent="0.2"/>
    <row r="786" ht="14.45" customHeight="1" x14ac:dyDescent="0.2"/>
    <row r="787" ht="14.45" customHeight="1" x14ac:dyDescent="0.2"/>
    <row r="788" ht="14.45" customHeight="1" x14ac:dyDescent="0.2"/>
    <row r="789" ht="14.45" customHeight="1" x14ac:dyDescent="0.2"/>
    <row r="790" ht="14.45" customHeight="1" x14ac:dyDescent="0.2"/>
    <row r="791" ht="14.45" customHeight="1" x14ac:dyDescent="0.2"/>
    <row r="792" ht="14.45" customHeight="1" x14ac:dyDescent="0.2"/>
    <row r="793" ht="14.45" customHeight="1" x14ac:dyDescent="0.2"/>
    <row r="794" ht="14.45" customHeight="1" x14ac:dyDescent="0.2"/>
    <row r="795" ht="14.45" customHeight="1" x14ac:dyDescent="0.2"/>
    <row r="796" ht="14.45" customHeight="1" x14ac:dyDescent="0.2"/>
    <row r="797" ht="14.45" customHeight="1" x14ac:dyDescent="0.2"/>
    <row r="798" ht="14.45" customHeight="1" x14ac:dyDescent="0.2"/>
    <row r="799" ht="14.45" customHeight="1" x14ac:dyDescent="0.2"/>
    <row r="800" ht="14.45" customHeight="1" x14ac:dyDescent="0.2"/>
    <row r="801" ht="14.45" customHeight="1" x14ac:dyDescent="0.2"/>
    <row r="802" ht="14.45" customHeight="1" x14ac:dyDescent="0.2"/>
    <row r="803" ht="14.45" customHeight="1" x14ac:dyDescent="0.2"/>
    <row r="804" ht="14.45" customHeight="1" x14ac:dyDescent="0.2"/>
    <row r="805" ht="14.45" customHeight="1" x14ac:dyDescent="0.2"/>
    <row r="806" ht="14.45" customHeight="1" x14ac:dyDescent="0.2"/>
    <row r="807" ht="14.45" customHeight="1" x14ac:dyDescent="0.2"/>
    <row r="808" ht="14.45" customHeight="1" x14ac:dyDescent="0.2"/>
    <row r="809" ht="14.45" customHeight="1" x14ac:dyDescent="0.2"/>
    <row r="810" ht="14.45" customHeight="1" x14ac:dyDescent="0.2"/>
    <row r="811" ht="14.45" customHeight="1" x14ac:dyDescent="0.2"/>
    <row r="812" ht="14.45" customHeight="1" x14ac:dyDescent="0.2"/>
    <row r="813" ht="14.45" customHeight="1" x14ac:dyDescent="0.2"/>
    <row r="814" ht="14.45" customHeight="1" x14ac:dyDescent="0.2"/>
    <row r="815" ht="14.45" customHeight="1" x14ac:dyDescent="0.2"/>
    <row r="816" ht="14.45" customHeight="1" x14ac:dyDescent="0.2"/>
    <row r="817" ht="14.45" customHeight="1" x14ac:dyDescent="0.2"/>
    <row r="818" ht="14.45" customHeight="1" x14ac:dyDescent="0.2"/>
    <row r="819" ht="14.45" customHeight="1" x14ac:dyDescent="0.2"/>
    <row r="820" ht="14.45" customHeight="1" x14ac:dyDescent="0.2"/>
    <row r="821" ht="14.45" customHeight="1" x14ac:dyDescent="0.2"/>
    <row r="822" ht="14.45" customHeight="1" x14ac:dyDescent="0.2"/>
    <row r="823" ht="14.45" customHeight="1" x14ac:dyDescent="0.2"/>
    <row r="824" ht="14.45" customHeight="1" x14ac:dyDescent="0.2"/>
    <row r="825" ht="14.45" customHeight="1" x14ac:dyDescent="0.2"/>
    <row r="826" ht="14.45" customHeight="1" x14ac:dyDescent="0.2"/>
    <row r="827" ht="14.45" customHeight="1" x14ac:dyDescent="0.2"/>
    <row r="828" ht="14.45" customHeight="1" x14ac:dyDescent="0.2"/>
    <row r="829" ht="14.45" customHeight="1" x14ac:dyDescent="0.2"/>
    <row r="830" ht="14.45" customHeight="1" x14ac:dyDescent="0.2"/>
    <row r="831" ht="14.45" customHeight="1" x14ac:dyDescent="0.2"/>
    <row r="832" ht="14.45" customHeight="1" x14ac:dyDescent="0.2"/>
    <row r="833" ht="14.45" customHeight="1" x14ac:dyDescent="0.2"/>
    <row r="834" ht="14.45" customHeight="1" x14ac:dyDescent="0.2"/>
    <row r="835" ht="14.45" customHeight="1" x14ac:dyDescent="0.2"/>
    <row r="836" ht="14.45" customHeight="1" x14ac:dyDescent="0.2"/>
    <row r="837" ht="14.45" customHeight="1" x14ac:dyDescent="0.2"/>
    <row r="838" ht="14.45" customHeight="1" x14ac:dyDescent="0.2"/>
    <row r="839" ht="14.45" customHeight="1" x14ac:dyDescent="0.2"/>
    <row r="840" ht="14.45" customHeight="1" x14ac:dyDescent="0.2"/>
    <row r="841" ht="14.45" customHeight="1" x14ac:dyDescent="0.2"/>
    <row r="842" ht="14.45" customHeight="1" x14ac:dyDescent="0.2"/>
    <row r="843" ht="14.45" customHeight="1" x14ac:dyDescent="0.2"/>
    <row r="844" ht="14.45" customHeight="1" x14ac:dyDescent="0.2"/>
    <row r="845" ht="14.45" customHeight="1" x14ac:dyDescent="0.2"/>
    <row r="846" ht="14.45" customHeight="1" x14ac:dyDescent="0.2"/>
    <row r="847" ht="14.45" customHeight="1" x14ac:dyDescent="0.2"/>
    <row r="848" ht="14.45" customHeight="1" x14ac:dyDescent="0.2"/>
    <row r="849" ht="14.45" customHeight="1" x14ac:dyDescent="0.2"/>
    <row r="850" ht="14.45" customHeight="1" x14ac:dyDescent="0.2"/>
    <row r="851" ht="14.45" customHeight="1" x14ac:dyDescent="0.2"/>
    <row r="852" ht="14.45" customHeight="1" x14ac:dyDescent="0.2"/>
  </sheetData>
  <mergeCells count="9">
    <mergeCell ref="A9:B9"/>
    <mergeCell ref="A11:B11"/>
    <mergeCell ref="A6:B6"/>
    <mergeCell ref="A7:B7"/>
    <mergeCell ref="A1:D1"/>
    <mergeCell ref="A2:D2"/>
    <mergeCell ref="A3:D3"/>
    <mergeCell ref="A8:B8"/>
    <mergeCell ref="A5:B5"/>
  </mergeCells>
  <printOptions horizontalCentered="1"/>
  <pageMargins left="0.39370078740157483" right="0.39370078740157483" top="0.59055118110236227" bottom="0.78740157480314965" header="0.31496062992125984" footer="0.51181102362204722"/>
  <pageSetup paperSize="9" orientation="portrait" r:id="rId1"/>
  <headerFooter alignWithMargins="0">
    <oddFooter>&amp;LDPGF - Marché maintenance SSI et IEFAG - GHT-DRM 2026&amp;R&amp;8&amp;P/&amp;N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Lot 4 Rabelais FLC</vt:lpstr>
      <vt:lpstr>Lot 4 PSSV FLC 2026</vt:lpstr>
      <vt:lpstr>Lot 4 PSSV FLC 2027</vt:lpstr>
      <vt:lpstr>Lot 4 GCV</vt:lpstr>
      <vt:lpstr>Bilan Lot 4</vt:lpstr>
      <vt:lpstr>'Bilan Lot 4'!Zone_d_impression</vt:lpstr>
      <vt:lpstr>'Lot 4 GCV'!Zone_d_impression</vt:lpstr>
      <vt:lpstr>'Lot 4 PSSV FLC 2026'!Zone_d_impression</vt:lpstr>
      <vt:lpstr>'Lot 4 PSSV FLC 2027'!Zone_d_impression</vt:lpstr>
      <vt:lpstr>'Lot 4 Rabelais FLC'!Zone_d_impression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RABILLER Laetitia</dc:creator>
  <cp:lastModifiedBy>RABILLER Laetitia</cp:lastModifiedBy>
  <cp:lastPrinted>2026-03-18T13:25:19Z</cp:lastPrinted>
  <dcterms:created xsi:type="dcterms:W3CDTF">2026-02-12T08:03:10Z</dcterms:created>
  <dcterms:modified xsi:type="dcterms:W3CDTF">2026-03-18T13:33:13Z</dcterms:modified>
</cp:coreProperties>
</file>